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84" windowHeight="8988"/>
  </bookViews>
  <sheets>
    <sheet name="PL2 nguon luc " sheetId="2" r:id="rId1"/>
    <sheet name="PL3 nganh" sheetId="3" r:id="rId2"/>
    <sheet name="PL4 (nhóm)" sheetId="4" r:id="rId3"/>
    <sheet name="PL5 - Loai DA (CT, HT)" sheetId="5" r:id="rId4"/>
  </sheets>
  <definedNames>
    <definedName name="_xlnm.Print_Area" localSheetId="0">'PL2 nguon luc '!$A$1:$R$17</definedName>
    <definedName name="_xlnm.Print_Area" localSheetId="1">'PL3 nganh'!$A$1:$BL$22</definedName>
    <definedName name="_xlnm.Print_Area" localSheetId="2">'PL4 (nhóm)'!$A$1:$S$17</definedName>
    <definedName name="_xlnm.Print_Area" localSheetId="3">'PL5 - Loai DA (CT, HT)'!$A$1:$O$17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4"/>
  <c r="M14"/>
  <c r="L15" i="2"/>
  <c r="I15"/>
  <c r="D15"/>
  <c r="AK14" i="3"/>
  <c r="AJ14"/>
  <c r="E14"/>
  <c r="F14"/>
  <c r="F14" i="5" s="1"/>
  <c r="R15" i="2"/>
  <c r="J15"/>
  <c r="M15" s="1"/>
  <c r="K15" s="1"/>
  <c r="E14" i="5" l="1"/>
  <c r="H15" i="2"/>
  <c r="C15"/>
  <c r="B10" i="3"/>
  <c r="C10" s="1"/>
  <c r="D10" s="1"/>
  <c r="E10" s="1"/>
  <c r="F10" s="1"/>
  <c r="G10" s="1"/>
  <c r="H10" s="1"/>
  <c r="I10" s="1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Z10" s="1"/>
  <c r="AA10" s="1"/>
  <c r="AB10" s="1"/>
  <c r="AC10" s="1"/>
  <c r="AD10" s="1"/>
  <c r="AE10" s="1"/>
  <c r="AF10" s="1"/>
  <c r="AG10" s="1"/>
  <c r="AH10" s="1"/>
  <c r="AI10" s="1"/>
  <c r="AJ10" s="1"/>
  <c r="AK10" s="1"/>
  <c r="AL10" s="1"/>
  <c r="AM10" s="1"/>
  <c r="AN10" s="1"/>
  <c r="AO10" s="1"/>
  <c r="AP10" s="1"/>
  <c r="AQ10" s="1"/>
  <c r="AR10" s="1"/>
  <c r="AS10" s="1"/>
  <c r="AT10" s="1"/>
  <c r="AU10" s="1"/>
  <c r="AV10" s="1"/>
  <c r="AW10" s="1"/>
  <c r="AX10" s="1"/>
  <c r="AY10" s="1"/>
  <c r="AZ10" s="1"/>
  <c r="BA10" s="1"/>
  <c r="BB10" s="1"/>
  <c r="BC10" s="1"/>
  <c r="BD10" s="1"/>
  <c r="BE10" s="1"/>
  <c r="BF10" s="1"/>
  <c r="BG10" s="1"/>
  <c r="BH10" s="1"/>
  <c r="BI10" s="1"/>
  <c r="BJ10" s="1"/>
  <c r="BK10" s="1"/>
  <c r="BL10" s="1"/>
</calcChain>
</file>

<file path=xl/sharedStrings.xml><?xml version="1.0" encoding="utf-8"?>
<sst xmlns="http://schemas.openxmlformats.org/spreadsheetml/2006/main" count="217" uniqueCount="84">
  <si>
    <t>Phụ lục II</t>
  </si>
  <si>
    <t>TT</t>
  </si>
  <si>
    <t xml:space="preserve">Đơn vị </t>
  </si>
  <si>
    <t>Ghi chú</t>
  </si>
  <si>
    <t>Phụ lục III</t>
  </si>
  <si>
    <t>Đơn vị: tỷ đồng</t>
  </si>
  <si>
    <t>Tổng vốn thực hiện Chương trình giai đoạn 2016 - 2020</t>
  </si>
  <si>
    <t>Kết quả giải ngân nguồn vốn thực hiện Chương trình giai đoạn 2016-2020</t>
  </si>
  <si>
    <t>Nhu cầu vốn cần tiếp tục bố trí để hoàn thành các mục tiêu của Chương trình trong giai đoạn 2021 - 2025</t>
  </si>
  <si>
    <t>Tổng số</t>
  </si>
  <si>
    <t>Trong đó</t>
  </si>
  <si>
    <t>Giải ngân năm 2016-2020</t>
  </si>
  <si>
    <t>Vốn NSTW (trong nước)</t>
  </si>
  <si>
    <t>Giải ngân năm 2016-2019</t>
  </si>
  <si>
    <t>Dự kiến giải ngân năm 2020</t>
  </si>
  <si>
    <t>Kế hoạch ĐTC giai đoạn 2016-2020 (theo các quyết định giao của Thủ tướng Chinh phủ)</t>
  </si>
  <si>
    <t>Đã giao hằng năm giai đoạn 2016 -2020</t>
  </si>
  <si>
    <t>Còn lại chưa giao</t>
  </si>
  <si>
    <t xml:space="preserve">Vốn  NSTW </t>
  </si>
  <si>
    <t>Vốn NSĐP và các nguồn vốn khác</t>
  </si>
  <si>
    <t>TỔNG SỐ (không ghi chi tiết danh mục dự án)</t>
  </si>
  <si>
    <t>KKT ven biển</t>
  </si>
  <si>
    <t>KKT cửa khẩu</t>
  </si>
  <si>
    <t>Khu công nghệ cao</t>
  </si>
  <si>
    <t>Khu nông nghiệp ứng dụng công nghệ cao</t>
  </si>
  <si>
    <t>Trong đó: NSTW</t>
  </si>
  <si>
    <t>Phụ lục IV</t>
  </si>
  <si>
    <t>DỰ ÁN THUỘC CHƯƠNG TRÌNH ĐÃ ĐƯỢC BỐ TRÍ VỐN TRONG KẾ HOẠCH TRUNG HẠN GIAI ĐOẠN 2016-2020
(theo các QĐ giao của TTCP và Bộ KHĐT)</t>
  </si>
  <si>
    <t>KẾT QUẢ THỰC HIỆN ĐỐI VỚI CÁC DỰ ÁN ĐÃ HOÀN THÀNH THỰC TẾ TRONG GIAI ĐOẠN 2016-2020</t>
  </si>
  <si>
    <t xml:space="preserve">Tổng số dự án </t>
  </si>
  <si>
    <t>Tổng vốn NSTW được phân bổ gđ 2016-2020
(theo các QĐ giao của TTCP và Bộ KHĐT)</t>
  </si>
  <si>
    <t>CBĐT</t>
  </si>
  <si>
    <t>Tổng số dự án</t>
  </si>
  <si>
    <t>Tổng số vốn NSTW</t>
  </si>
  <si>
    <t>Đường giao thông</t>
  </si>
  <si>
    <t>Dự án khác ...</t>
  </si>
  <si>
    <t>Tổng số vốn</t>
  </si>
  <si>
    <t>Số dự án</t>
  </si>
  <si>
    <t>Số vốn</t>
  </si>
  <si>
    <t>Năng lực tăng thêm</t>
  </si>
  <si>
    <t>TỔNG SỐ (không ghi chi tiết dự án)</t>
  </si>
  <si>
    <r>
      <rPr>
        <b/>
        <sz val="14"/>
        <color indexed="8"/>
        <rFont val="Times New Roman"/>
        <family val="1"/>
        <charset val="163"/>
      </rPr>
      <t>Đối với các công trình hỗn hợp (gồm cả cầu, đường,...)</t>
    </r>
    <r>
      <rPr>
        <sz val="14"/>
        <color indexed="8"/>
        <rFont val="Times New Roman"/>
        <family val="1"/>
        <charset val="163"/>
      </rPr>
      <t xml:space="preserve"> thì ghi số vốn vào 1 loại dự án có giá trị lớn hơn và năng lực tăng thêm (nếu có).</t>
    </r>
  </si>
  <si>
    <t>KCN, CCN</t>
  </si>
  <si>
    <t>Năng lực tăng thêm (km)</t>
  </si>
  <si>
    <t>Công trình thoát nước, xử lý nước thải</t>
  </si>
  <si>
    <t>Năng lực tăng thêm (m3/ngày đêm)</t>
  </si>
  <si>
    <t>Hạ tầng kỹ thuật và hạ tầng xã hội khu tái định cư</t>
  </si>
  <si>
    <t>Năng lực tăng thêm (ha)</t>
  </si>
  <si>
    <t>Hệ thống cấp điện, dường dây điện</t>
  </si>
  <si>
    <t>Kè sạt lở</t>
  </si>
  <si>
    <t>Nhà làm việc chuyên ngành, bãi kiểm hóa, kho tàng bến bãi</t>
  </si>
  <si>
    <t>Năng lực tăng thêm (m2)</t>
  </si>
  <si>
    <t>Rà phá bom mìn</t>
  </si>
  <si>
    <t>San nền, san lấp mặt bằng</t>
  </si>
  <si>
    <t>Phụ lục V</t>
  </si>
  <si>
    <t>Đơn vị: Tỷ đồng</t>
  </si>
  <si>
    <t>Phân loại dự án và số vốn từ nguồn NSTW</t>
  </si>
  <si>
    <t>Tổng mức vốn được phân bổ hàng năm trong giai đoạn 2016-2020
(theo các QĐ giao của TTCP và Bộ KHĐT)</t>
  </si>
  <si>
    <t>Dự án nhóm A</t>
  </si>
  <si>
    <t>Dự án nhóm B</t>
  </si>
  <si>
    <t>Dự án nhóm C</t>
  </si>
  <si>
    <t>chuẩn bị đầu tư</t>
  </si>
  <si>
    <t xml:space="preserve">Tổng số vốn NSTW </t>
  </si>
  <si>
    <t>Trong đó:</t>
  </si>
  <si>
    <t xml:space="preserve">Tổng số vốn </t>
  </si>
  <si>
    <t xml:space="preserve"> Nợ đọng XDCB</t>
  </si>
  <si>
    <t xml:space="preserve"> Thu hồi ứng trước</t>
  </si>
  <si>
    <t>Khu nông nghiệp ứng dụng CNC</t>
  </si>
  <si>
    <t>Tổng mức vốn được phân bổ hằng năm từ 2016-2020</t>
  </si>
  <si>
    <t>Dự án đã hoàn thành trong giai đoạn 2016-2020</t>
  </si>
  <si>
    <t>Dự án dự kiến chuyển tiếp sang giai đoạn 2021-2025</t>
  </si>
  <si>
    <t>Chuẩn bị đầu tư</t>
  </si>
  <si>
    <t xml:space="preserve">Tổng số vốn đã bố trí </t>
  </si>
  <si>
    <t>Tổng số vốn dự kiến bố trí giai đoạn 2016-2020</t>
  </si>
  <si>
    <t>PHÂN LOẠI DỰ ÁN THỰC HIỆN CHƯƠNG TRÌNH MỤC TIÊU ĐẦU TƯ HẠ TẦNG KKT VEN BIỂN, KKT CỬA KHẨU, KCN, CCN, KCNC, KNNCNC GIAI ĐOẠN 2016-2020</t>
  </si>
  <si>
    <t>cột 6 = các cột (8+11+14+17+20+23+26+29+32)</t>
  </si>
  <si>
    <t>Cột 4 = các cột (6 + 35)</t>
  </si>
  <si>
    <t>cột 31 = các cột (39+ 42+ 45+48+51+54+57+60+63)</t>
  </si>
  <si>
    <t>CCN</t>
  </si>
  <si>
    <t>UBND TỈNH GIA LAI
SỞ CÔNG THƯƠNG</t>
  </si>
  <si>
    <t>TÌNH HÌNH THỰC HIỆN CTMT ĐẦU TƯ HẠ TẦNG CỤM CÔNG NGHIỆP GIAI ĐOẠN 2016-2020 THEO ĐỐI TƯỢNG HỖ TRỢ</t>
  </si>
  <si>
    <t>(Kèm theo báo cáo số         /BC-SCT ngày     tháng 01 năm 2021 của Sở Công Thương Gia Lai)</t>
  </si>
  <si>
    <t>TÌNH HÌNH HUY ĐỘNG NGUỒN LỰC THỰC HIỆN CTMT ĐẦU TƯ HẠ TẦNG  CỤM CÔNG NGHIỆP TỈNH GIA LAI GIAI ĐOẠN 2016-2020</t>
  </si>
  <si>
    <t xml:space="preserve">PHÂN LOẠI DỰ ÁN THEO QUY MÔ THỰC HIỆN CTMT ĐẦU TƯ HẠ TẦNG CỤM CÔNG NGHIỆP TỈNH GIA LAI GIAI ĐOẠN 2016-2020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</si>
</sst>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163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3"/>
      <color rgb="FFFF0000"/>
      <name val="Times New Roman"/>
      <family val="1"/>
      <charset val="163"/>
    </font>
    <font>
      <b/>
      <i/>
      <u/>
      <sz val="12"/>
      <color theme="1"/>
      <name val="Times New Roman"/>
      <family val="1"/>
      <charset val="163"/>
    </font>
    <font>
      <sz val="14"/>
      <color theme="1"/>
      <name val="Times New Roman"/>
      <family val="1"/>
    </font>
    <font>
      <b/>
      <sz val="14"/>
      <color indexed="8"/>
      <name val="Times New Roman"/>
      <family val="1"/>
      <charset val="163"/>
    </font>
    <font>
      <sz val="14"/>
      <color indexed="8"/>
      <name val="Times New Roman"/>
      <family val="1"/>
      <charset val="163"/>
    </font>
    <font>
      <b/>
      <sz val="16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b/>
      <sz val="10"/>
      <color theme="1"/>
      <name val="Times New Roman"/>
      <family val="1"/>
      <charset val="163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 applyFill="1"/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3" fillId="2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5" fillId="0" borderId="0" xfId="0" applyFont="1" applyFill="1"/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4" fillId="0" borderId="0" xfId="0" applyFont="1" applyFill="1" applyAlignment="1"/>
    <xf numFmtId="0" fontId="15" fillId="0" borderId="0" xfId="0" applyFont="1" applyFill="1" applyAlignment="1"/>
    <xf numFmtId="0" fontId="3" fillId="0" borderId="0" xfId="0" applyFont="1" applyFill="1" applyAlignment="1"/>
    <xf numFmtId="0" fontId="3" fillId="0" borderId="1" xfId="0" applyFont="1" applyBorder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9" fillId="0" borderId="0" xfId="0" applyFont="1" applyFill="1" applyAlignment="1">
      <alignment horizontal="right"/>
    </xf>
    <xf numFmtId="164" fontId="11" fillId="0" borderId="1" xfId="1" applyNumberFormat="1" applyFont="1" applyBorder="1" applyAlignment="1">
      <alignment horizontal="right" vertical="center" wrapText="1"/>
    </xf>
    <xf numFmtId="0" fontId="6" fillId="0" borderId="0" xfId="0" applyFont="1" applyFill="1" applyAlignment="1">
      <alignment horizontal="center"/>
    </xf>
    <xf numFmtId="0" fontId="21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164" fontId="13" fillId="3" borderId="1" xfId="0" applyNumberFormat="1" applyFont="1" applyFill="1" applyBorder="1" applyAlignment="1">
      <alignment horizontal="right" vertical="center" wrapText="1"/>
    </xf>
    <xf numFmtId="0" fontId="15" fillId="3" borderId="0" xfId="0" applyFont="1" applyFill="1"/>
    <xf numFmtId="0" fontId="3" fillId="3" borderId="1" xfId="0" applyFont="1" applyFill="1" applyBorder="1"/>
    <xf numFmtId="43" fontId="23" fillId="0" borderId="1" xfId="0" applyNumberFormat="1" applyFont="1" applyFill="1" applyBorder="1" applyAlignment="1">
      <alignment horizontal="right" vertical="center" wrapText="1"/>
    </xf>
    <xf numFmtId="165" fontId="23" fillId="0" borderId="1" xfId="0" applyNumberFormat="1" applyFont="1" applyFill="1" applyBorder="1" applyAlignment="1">
      <alignment horizontal="right" vertical="center" wrapText="1"/>
    </xf>
    <xf numFmtId="164" fontId="23" fillId="0" borderId="1" xfId="0" applyNumberFormat="1" applyFont="1" applyFill="1" applyBorder="1" applyAlignment="1">
      <alignment horizontal="right" vertical="center" wrapText="1"/>
    </xf>
    <xf numFmtId="43" fontId="7" fillId="0" borderId="1" xfId="0" applyNumberFormat="1" applyFont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vertical="center" wrapText="1"/>
    </xf>
    <xf numFmtId="43" fontId="3" fillId="3" borderId="1" xfId="0" applyNumberFormat="1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164" fontId="12" fillId="3" borderId="1" xfId="0" applyNumberFormat="1" applyFont="1" applyFill="1" applyBorder="1" applyAlignment="1">
      <alignment horizontal="right" vertical="center" wrapText="1"/>
    </xf>
    <xf numFmtId="43" fontId="12" fillId="3" borderId="1" xfId="0" applyNumberFormat="1" applyFont="1" applyFill="1" applyBorder="1" applyAlignment="1">
      <alignment horizontal="right" vertical="center" wrapText="1"/>
    </xf>
    <xf numFmtId="165" fontId="12" fillId="3" borderId="1" xfId="0" applyNumberFormat="1" applyFont="1" applyFill="1" applyBorder="1" applyAlignment="1">
      <alignment horizontal="right" vertical="center" wrapText="1"/>
    </xf>
    <xf numFmtId="164" fontId="24" fillId="3" borderId="1" xfId="0" applyNumberFormat="1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>
      <alignment horizontal="right" vertical="center" wrapText="1"/>
    </xf>
    <xf numFmtId="43" fontId="11" fillId="3" borderId="1" xfId="0" applyNumberFormat="1" applyFont="1" applyFill="1" applyBorder="1" applyAlignment="1">
      <alignment horizontal="right" vertical="center" wrapText="1"/>
    </xf>
    <xf numFmtId="165" fontId="11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10" fillId="0" borderId="0" xfId="0" applyFont="1" applyFill="1" applyAlignment="1"/>
    <xf numFmtId="0" fontId="5" fillId="0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20" fillId="0" borderId="2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zoomScale="70" zoomScaleNormal="70" zoomScaleSheetLayoutView="90" workbookViewId="0">
      <pane xSplit="2" ySplit="10" topLeftCell="D11" activePane="bottomRight" state="frozen"/>
      <selection pane="topRight" activeCell="C1" sqref="C1"/>
      <selection pane="bottomLeft" activeCell="A10" sqref="A10"/>
      <selection pane="bottomRight" activeCell="I10" sqref="I10"/>
    </sheetView>
  </sheetViews>
  <sheetFormatPr defaultColWidth="9.109375" defaultRowHeight="15.6"/>
  <cols>
    <col min="1" max="1" width="4" style="39" bestFit="1" customWidth="1"/>
    <col min="2" max="2" width="26.6640625" style="39" customWidth="1"/>
    <col min="3" max="3" width="9.88671875" style="39" customWidth="1"/>
    <col min="4" max="4" width="14.33203125" style="39" customWidth="1"/>
    <col min="5" max="16" width="9.88671875" style="39" customWidth="1"/>
    <col min="17" max="17" width="11.44140625" style="39" customWidth="1"/>
    <col min="18" max="18" width="15.109375" style="39" customWidth="1"/>
    <col min="19" max="16384" width="9.109375" style="39"/>
  </cols>
  <sheetData>
    <row r="1" spans="1:18" s="29" customFormat="1" ht="36.6" customHeight="1">
      <c r="A1" s="58" t="s">
        <v>79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29" customFormat="1" ht="21" customHeight="1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s="29" customFormat="1" ht="47.25" customHeight="1">
      <c r="A3" s="64" t="s">
        <v>82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s="29" customFormat="1" ht="27.75" customHeight="1">
      <c r="A4" s="65" t="s">
        <v>81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 s="29" customFormat="1" ht="18.7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67" t="s">
        <v>5</v>
      </c>
      <c r="R5" s="67"/>
    </row>
    <row r="6" spans="1:18" s="31" customFormat="1" ht="50.25" customHeight="1">
      <c r="A6" s="63" t="s">
        <v>1</v>
      </c>
      <c r="B6" s="63" t="s">
        <v>2</v>
      </c>
      <c r="C6" s="61" t="s">
        <v>6</v>
      </c>
      <c r="D6" s="66"/>
      <c r="E6" s="66"/>
      <c r="F6" s="66"/>
      <c r="G6" s="62"/>
      <c r="H6" s="63" t="s">
        <v>7</v>
      </c>
      <c r="I6" s="63"/>
      <c r="J6" s="63"/>
      <c r="K6" s="63"/>
      <c r="L6" s="63"/>
      <c r="M6" s="63"/>
      <c r="N6" s="63"/>
      <c r="O6" s="63"/>
      <c r="P6" s="63"/>
      <c r="Q6" s="63" t="s">
        <v>8</v>
      </c>
      <c r="R6" s="63"/>
    </row>
    <row r="7" spans="1:18" s="31" customFormat="1" ht="24" customHeight="1">
      <c r="A7" s="63"/>
      <c r="B7" s="63"/>
      <c r="C7" s="63" t="s">
        <v>9</v>
      </c>
      <c r="D7" s="61" t="s">
        <v>10</v>
      </c>
      <c r="E7" s="66"/>
      <c r="F7" s="66"/>
      <c r="G7" s="62"/>
      <c r="H7" s="63" t="s">
        <v>11</v>
      </c>
      <c r="I7" s="63"/>
      <c r="J7" s="63"/>
      <c r="K7" s="63" t="s">
        <v>10</v>
      </c>
      <c r="L7" s="63"/>
      <c r="M7" s="63"/>
      <c r="N7" s="63"/>
      <c r="O7" s="63"/>
      <c r="P7" s="63"/>
      <c r="Q7" s="63"/>
      <c r="R7" s="63"/>
    </row>
    <row r="8" spans="1:18" s="31" customFormat="1" ht="30.75" customHeight="1">
      <c r="A8" s="63"/>
      <c r="B8" s="63"/>
      <c r="C8" s="63"/>
      <c r="D8" s="63" t="s">
        <v>12</v>
      </c>
      <c r="E8" s="63"/>
      <c r="F8" s="63"/>
      <c r="G8" s="68" t="s">
        <v>19</v>
      </c>
      <c r="H8" s="63"/>
      <c r="I8" s="63"/>
      <c r="J8" s="63"/>
      <c r="K8" s="63" t="s">
        <v>13</v>
      </c>
      <c r="L8" s="63"/>
      <c r="M8" s="63"/>
      <c r="N8" s="63" t="s">
        <v>14</v>
      </c>
      <c r="O8" s="63"/>
      <c r="P8" s="63"/>
      <c r="Q8" s="63"/>
      <c r="R8" s="63"/>
    </row>
    <row r="9" spans="1:18" s="31" customFormat="1" ht="24" customHeight="1">
      <c r="A9" s="63"/>
      <c r="B9" s="63"/>
      <c r="C9" s="63"/>
      <c r="D9" s="63" t="s">
        <v>15</v>
      </c>
      <c r="E9" s="63" t="s">
        <v>10</v>
      </c>
      <c r="F9" s="63"/>
      <c r="G9" s="69"/>
      <c r="H9" s="59" t="s">
        <v>9</v>
      </c>
      <c r="I9" s="61" t="s">
        <v>10</v>
      </c>
      <c r="J9" s="62"/>
      <c r="K9" s="59" t="s">
        <v>9</v>
      </c>
      <c r="L9" s="61" t="s">
        <v>10</v>
      </c>
      <c r="M9" s="62"/>
      <c r="N9" s="59" t="s">
        <v>9</v>
      </c>
      <c r="O9" s="61" t="s">
        <v>10</v>
      </c>
      <c r="P9" s="62"/>
      <c r="Q9" s="63" t="s">
        <v>9</v>
      </c>
      <c r="R9" s="59" t="s">
        <v>25</v>
      </c>
    </row>
    <row r="10" spans="1:18" s="31" customFormat="1" ht="132" customHeight="1">
      <c r="A10" s="63"/>
      <c r="B10" s="63"/>
      <c r="C10" s="63"/>
      <c r="D10" s="63"/>
      <c r="E10" s="32" t="s">
        <v>16</v>
      </c>
      <c r="F10" s="32" t="s">
        <v>17</v>
      </c>
      <c r="G10" s="70"/>
      <c r="H10" s="60"/>
      <c r="I10" s="32" t="s">
        <v>18</v>
      </c>
      <c r="J10" s="32" t="s">
        <v>19</v>
      </c>
      <c r="K10" s="60"/>
      <c r="L10" s="32" t="s">
        <v>18</v>
      </c>
      <c r="M10" s="32" t="s">
        <v>19</v>
      </c>
      <c r="N10" s="60"/>
      <c r="O10" s="32" t="s">
        <v>18</v>
      </c>
      <c r="P10" s="32" t="s">
        <v>19</v>
      </c>
      <c r="Q10" s="63"/>
      <c r="R10" s="60"/>
    </row>
    <row r="11" spans="1:18" s="31" customFormat="1" ht="23.25" customHeight="1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  <c r="O11" s="32">
        <v>15</v>
      </c>
      <c r="P11" s="32">
        <v>16</v>
      </c>
      <c r="Q11" s="32">
        <v>17</v>
      </c>
      <c r="R11" s="32">
        <v>18</v>
      </c>
    </row>
    <row r="12" spans="1:18" s="29" customFormat="1" ht="51" customHeight="1">
      <c r="A12" s="33"/>
      <c r="B12" s="34" t="s">
        <v>20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</row>
    <row r="13" spans="1:18" s="29" customFormat="1" ht="28.5" customHeight="1">
      <c r="A13" s="36">
        <v>1</v>
      </c>
      <c r="B13" s="37" t="s">
        <v>21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s="29" customFormat="1" ht="28.5" customHeight="1">
      <c r="A14" s="36">
        <v>2</v>
      </c>
      <c r="B14" s="37" t="s">
        <v>22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s="29" customFormat="1" ht="28.5" customHeight="1">
      <c r="A15" s="36">
        <v>3</v>
      </c>
      <c r="B15" s="37" t="s">
        <v>78</v>
      </c>
      <c r="C15" s="49">
        <f>+D15+G15</f>
        <v>153.9</v>
      </c>
      <c r="D15" s="47">
        <f>+E15</f>
        <v>38.85</v>
      </c>
      <c r="E15" s="47">
        <v>38.85</v>
      </c>
      <c r="F15" s="38">
        <v>0</v>
      </c>
      <c r="G15" s="48">
        <v>115.05</v>
      </c>
      <c r="H15" s="49">
        <f>+I15+J15</f>
        <v>153.9</v>
      </c>
      <c r="I15" s="47">
        <f>+E15</f>
        <v>38.85</v>
      </c>
      <c r="J15" s="49">
        <f>+G15</f>
        <v>115.05</v>
      </c>
      <c r="K15" s="38">
        <f>+L15+M15</f>
        <v>153.9</v>
      </c>
      <c r="L15" s="47">
        <f>+E15</f>
        <v>38.85</v>
      </c>
      <c r="M15" s="38">
        <f>+J15</f>
        <v>115.05</v>
      </c>
      <c r="N15" s="38"/>
      <c r="O15" s="38"/>
      <c r="P15" s="38"/>
      <c r="Q15" s="38">
        <v>874.6</v>
      </c>
      <c r="R15" s="38">
        <f>20+20+50+20+10+20+30+20+10+30+20+20+20+20+30+30</f>
        <v>370</v>
      </c>
    </row>
    <row r="16" spans="1:18" s="29" customFormat="1" ht="28.5" customHeight="1">
      <c r="A16" s="36">
        <v>4</v>
      </c>
      <c r="B16" s="37" t="s">
        <v>23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s="29" customFormat="1" ht="39.6" customHeight="1">
      <c r="A17" s="36">
        <v>5</v>
      </c>
      <c r="B17" s="37" t="s">
        <v>24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s="29" customFormat="1"/>
    <row r="19" spans="1:18" s="29" customFormat="1"/>
    <row r="20" spans="1:18" s="29" customFormat="1"/>
    <row r="21" spans="1:18" s="29" customFormat="1"/>
    <row r="22" spans="1:18" s="29" customFormat="1"/>
    <row r="23" spans="1:18" s="29" customFormat="1"/>
    <row r="24" spans="1:18" s="29" customFormat="1"/>
    <row r="25" spans="1:18" s="29" customFormat="1"/>
  </sheetData>
  <mergeCells count="28">
    <mergeCell ref="H7:J8"/>
    <mergeCell ref="R9:R10"/>
    <mergeCell ref="Q5:R5"/>
    <mergeCell ref="K9:K10"/>
    <mergeCell ref="D8:F8"/>
    <mergeCell ref="G8:G10"/>
    <mergeCell ref="K8:M8"/>
    <mergeCell ref="D9:D10"/>
    <mergeCell ref="E9:F9"/>
    <mergeCell ref="H9:H10"/>
    <mergeCell ref="I9:J9"/>
    <mergeCell ref="L9:M9"/>
    <mergeCell ref="A1:R1"/>
    <mergeCell ref="N9:N10"/>
    <mergeCell ref="O9:P9"/>
    <mergeCell ref="Q9:Q10"/>
    <mergeCell ref="N8:P8"/>
    <mergeCell ref="K7:P7"/>
    <mergeCell ref="A2:R2"/>
    <mergeCell ref="A3:R3"/>
    <mergeCell ref="A4:R4"/>
    <mergeCell ref="A6:A10"/>
    <mergeCell ref="B6:B10"/>
    <mergeCell ref="C6:G6"/>
    <mergeCell ref="H6:P6"/>
    <mergeCell ref="Q6:R8"/>
    <mergeCell ref="C7:C10"/>
    <mergeCell ref="D7:G7"/>
  </mergeCells>
  <printOptions horizontalCentered="1"/>
  <pageMargins left="0.32" right="0.17" top="0.47" bottom="0.78740157480314998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21"/>
  <sheetViews>
    <sheetView zoomScale="55" zoomScaleNormal="55" zoomScaleSheetLayoutView="80" workbookViewId="0">
      <selection activeCell="A4" sqref="A4:BL4"/>
    </sheetView>
  </sheetViews>
  <sheetFormatPr defaultColWidth="9.109375" defaultRowHeight="15.6"/>
  <cols>
    <col min="1" max="1" width="6.88671875" style="1" customWidth="1"/>
    <col min="2" max="2" width="16.6640625" style="20" customWidth="1"/>
    <col min="3" max="3" width="8.109375" style="1" customWidth="1"/>
    <col min="4" max="4" width="11.6640625" style="39" customWidth="1"/>
    <col min="5" max="5" width="8.88671875" style="1" customWidth="1"/>
    <col min="6" max="6" width="11.109375" style="1" customWidth="1"/>
    <col min="7" max="37" width="6.6640625" style="1" customWidth="1"/>
    <col min="38" max="64" width="6" style="1" customWidth="1"/>
    <col min="65" max="16384" width="9.109375" style="1"/>
  </cols>
  <sheetData>
    <row r="1" spans="1:64" ht="46.2" customHeight="1">
      <c r="A1" s="80" t="s">
        <v>79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64" s="6" customFormat="1" ht="25.5" customHeight="1">
      <c r="A2" s="82" t="s">
        <v>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64" s="6" customFormat="1" ht="60.75" customHeight="1">
      <c r="A3" s="82" t="s">
        <v>80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64" ht="18.75" customHeight="1">
      <c r="A4" s="83" t="s">
        <v>81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4" ht="18.75" customHeight="1">
      <c r="A5" s="84" t="s">
        <v>5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64" s="2" customFormat="1" ht="45" customHeight="1">
      <c r="A6" s="71" t="s">
        <v>1</v>
      </c>
      <c r="B6" s="85" t="s">
        <v>2</v>
      </c>
      <c r="C6" s="74" t="s">
        <v>27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8"/>
      <c r="AJ6" s="74" t="s">
        <v>28</v>
      </c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</row>
    <row r="7" spans="1:64" s="2" customFormat="1" ht="46.5" customHeight="1">
      <c r="A7" s="72"/>
      <c r="B7" s="86"/>
      <c r="C7" s="71" t="s">
        <v>29</v>
      </c>
      <c r="D7" s="59" t="s">
        <v>30</v>
      </c>
      <c r="E7" s="74" t="s">
        <v>10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8"/>
      <c r="AH7" s="57" t="s">
        <v>31</v>
      </c>
      <c r="AI7" s="57"/>
      <c r="AJ7" s="71" t="s">
        <v>32</v>
      </c>
      <c r="AK7" s="71" t="s">
        <v>33</v>
      </c>
      <c r="AL7" s="74" t="s">
        <v>10</v>
      </c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</row>
    <row r="8" spans="1:64" s="2" customFormat="1" ht="94.5" customHeight="1">
      <c r="A8" s="72"/>
      <c r="B8" s="86"/>
      <c r="C8" s="72"/>
      <c r="D8" s="79"/>
      <c r="E8" s="57" t="s">
        <v>32</v>
      </c>
      <c r="F8" s="57" t="s">
        <v>64</v>
      </c>
      <c r="G8" s="57" t="s">
        <v>34</v>
      </c>
      <c r="H8" s="57"/>
      <c r="I8" s="57"/>
      <c r="J8" s="74" t="s">
        <v>44</v>
      </c>
      <c r="K8" s="75"/>
      <c r="L8" s="78"/>
      <c r="M8" s="57" t="s">
        <v>46</v>
      </c>
      <c r="N8" s="57"/>
      <c r="O8" s="57"/>
      <c r="P8" s="74" t="s">
        <v>48</v>
      </c>
      <c r="Q8" s="75"/>
      <c r="R8" s="78"/>
      <c r="S8" s="74" t="s">
        <v>53</v>
      </c>
      <c r="T8" s="75"/>
      <c r="U8" s="78"/>
      <c r="V8" s="74" t="s">
        <v>49</v>
      </c>
      <c r="W8" s="75"/>
      <c r="X8" s="78"/>
      <c r="Y8" s="74" t="s">
        <v>50</v>
      </c>
      <c r="Z8" s="75"/>
      <c r="AA8" s="78"/>
      <c r="AB8" s="74" t="s">
        <v>52</v>
      </c>
      <c r="AC8" s="75"/>
      <c r="AD8" s="78"/>
      <c r="AE8" s="57" t="s">
        <v>35</v>
      </c>
      <c r="AF8" s="57"/>
      <c r="AG8" s="57"/>
      <c r="AH8" s="57" t="s">
        <v>32</v>
      </c>
      <c r="AI8" s="57" t="s">
        <v>36</v>
      </c>
      <c r="AJ8" s="72"/>
      <c r="AK8" s="72"/>
      <c r="AL8" s="57" t="s">
        <v>34</v>
      </c>
      <c r="AM8" s="57"/>
      <c r="AN8" s="57"/>
      <c r="AO8" s="74" t="s">
        <v>44</v>
      </c>
      <c r="AP8" s="75"/>
      <c r="AQ8" s="78"/>
      <c r="AR8" s="57" t="s">
        <v>46</v>
      </c>
      <c r="AS8" s="57"/>
      <c r="AT8" s="57"/>
      <c r="AU8" s="74" t="s">
        <v>48</v>
      </c>
      <c r="AV8" s="75"/>
      <c r="AW8" s="78"/>
      <c r="AX8" s="74" t="s">
        <v>53</v>
      </c>
      <c r="AY8" s="75"/>
      <c r="AZ8" s="78"/>
      <c r="BA8" s="74" t="s">
        <v>49</v>
      </c>
      <c r="BB8" s="75"/>
      <c r="BC8" s="78"/>
      <c r="BD8" s="74" t="s">
        <v>50</v>
      </c>
      <c r="BE8" s="75"/>
      <c r="BF8" s="78"/>
      <c r="BG8" s="74" t="s">
        <v>52</v>
      </c>
      <c r="BH8" s="75"/>
      <c r="BI8" s="78"/>
      <c r="BJ8" s="57" t="s">
        <v>35</v>
      </c>
      <c r="BK8" s="57"/>
      <c r="BL8" s="57"/>
    </row>
    <row r="9" spans="1:64" s="2" customFormat="1" ht="98.25" customHeight="1">
      <c r="A9" s="72"/>
      <c r="B9" s="86"/>
      <c r="C9" s="73"/>
      <c r="D9" s="60"/>
      <c r="E9" s="57"/>
      <c r="F9" s="57"/>
      <c r="G9" s="3" t="s">
        <v>37</v>
      </c>
      <c r="H9" s="3" t="s">
        <v>38</v>
      </c>
      <c r="I9" s="3" t="s">
        <v>43</v>
      </c>
      <c r="J9" s="3" t="s">
        <v>37</v>
      </c>
      <c r="K9" s="3" t="s">
        <v>38</v>
      </c>
      <c r="L9" s="3" t="s">
        <v>45</v>
      </c>
      <c r="M9" s="3" t="s">
        <v>37</v>
      </c>
      <c r="N9" s="3" t="s">
        <v>38</v>
      </c>
      <c r="O9" s="3" t="s">
        <v>47</v>
      </c>
      <c r="P9" s="3" t="s">
        <v>37</v>
      </c>
      <c r="Q9" s="3" t="s">
        <v>38</v>
      </c>
      <c r="R9" s="3" t="s">
        <v>43</v>
      </c>
      <c r="S9" s="3" t="s">
        <v>37</v>
      </c>
      <c r="T9" s="3" t="s">
        <v>38</v>
      </c>
      <c r="U9" s="3" t="s">
        <v>47</v>
      </c>
      <c r="V9" s="3" t="s">
        <v>37</v>
      </c>
      <c r="W9" s="3" t="s">
        <v>38</v>
      </c>
      <c r="X9" s="3" t="s">
        <v>43</v>
      </c>
      <c r="Y9" s="3" t="s">
        <v>37</v>
      </c>
      <c r="Z9" s="3" t="s">
        <v>38</v>
      </c>
      <c r="AA9" s="3" t="s">
        <v>51</v>
      </c>
      <c r="AB9" s="3" t="s">
        <v>37</v>
      </c>
      <c r="AC9" s="3" t="s">
        <v>38</v>
      </c>
      <c r="AD9" s="3" t="s">
        <v>47</v>
      </c>
      <c r="AE9" s="3" t="s">
        <v>37</v>
      </c>
      <c r="AF9" s="3" t="s">
        <v>38</v>
      </c>
      <c r="AG9" s="3" t="s">
        <v>39</v>
      </c>
      <c r="AH9" s="57"/>
      <c r="AI9" s="57"/>
      <c r="AJ9" s="73"/>
      <c r="AK9" s="73"/>
      <c r="AL9" s="3" t="s">
        <v>37</v>
      </c>
      <c r="AM9" s="3" t="s">
        <v>38</v>
      </c>
      <c r="AN9" s="3" t="s">
        <v>43</v>
      </c>
      <c r="AO9" s="3" t="s">
        <v>37</v>
      </c>
      <c r="AP9" s="3" t="s">
        <v>38</v>
      </c>
      <c r="AQ9" s="3" t="s">
        <v>45</v>
      </c>
      <c r="AR9" s="3" t="s">
        <v>37</v>
      </c>
      <c r="AS9" s="3" t="s">
        <v>38</v>
      </c>
      <c r="AT9" s="3" t="s">
        <v>47</v>
      </c>
      <c r="AU9" s="3" t="s">
        <v>37</v>
      </c>
      <c r="AV9" s="3" t="s">
        <v>38</v>
      </c>
      <c r="AW9" s="3" t="s">
        <v>43</v>
      </c>
      <c r="AX9" s="3" t="s">
        <v>37</v>
      </c>
      <c r="AY9" s="3" t="s">
        <v>38</v>
      </c>
      <c r="AZ9" s="3" t="s">
        <v>47</v>
      </c>
      <c r="BA9" s="3" t="s">
        <v>37</v>
      </c>
      <c r="BB9" s="3" t="s">
        <v>38</v>
      </c>
      <c r="BC9" s="3" t="s">
        <v>43</v>
      </c>
      <c r="BD9" s="3" t="s">
        <v>37</v>
      </c>
      <c r="BE9" s="3" t="s">
        <v>38</v>
      </c>
      <c r="BF9" s="3" t="s">
        <v>51</v>
      </c>
      <c r="BG9" s="3" t="s">
        <v>37</v>
      </c>
      <c r="BH9" s="3" t="s">
        <v>38</v>
      </c>
      <c r="BI9" s="3" t="s">
        <v>47</v>
      </c>
      <c r="BJ9" s="3" t="s">
        <v>37</v>
      </c>
      <c r="BK9" s="3" t="s">
        <v>38</v>
      </c>
      <c r="BL9" s="3" t="s">
        <v>39</v>
      </c>
    </row>
    <row r="10" spans="1:64" s="26" customFormat="1" ht="27.75" customHeight="1">
      <c r="A10" s="3">
        <v>1</v>
      </c>
      <c r="B10" s="3">
        <f>A10+1</f>
        <v>2</v>
      </c>
      <c r="C10" s="3">
        <f>B10+1</f>
        <v>3</v>
      </c>
      <c r="D10" s="28">
        <f t="shared" ref="D10:E10" si="0">C10+1</f>
        <v>4</v>
      </c>
      <c r="E10" s="27">
        <f t="shared" si="0"/>
        <v>5</v>
      </c>
      <c r="F10" s="28">
        <f t="shared" ref="F10" si="1">E10+1</f>
        <v>6</v>
      </c>
      <c r="G10" s="27">
        <f t="shared" ref="G10" si="2">F10+1</f>
        <v>7</v>
      </c>
      <c r="H10" s="27">
        <f t="shared" ref="H10" si="3">G10+1</f>
        <v>8</v>
      </c>
      <c r="I10" s="27">
        <f t="shared" ref="I10" si="4">H10+1</f>
        <v>9</v>
      </c>
      <c r="J10" s="27">
        <f t="shared" ref="J10" si="5">I10+1</f>
        <v>10</v>
      </c>
      <c r="K10" s="27">
        <f t="shared" ref="K10" si="6">J10+1</f>
        <v>11</v>
      </c>
      <c r="L10" s="27">
        <f t="shared" ref="L10" si="7">K10+1</f>
        <v>12</v>
      </c>
      <c r="M10" s="27">
        <f t="shared" ref="M10" si="8">L10+1</f>
        <v>13</v>
      </c>
      <c r="N10" s="27">
        <f t="shared" ref="N10" si="9">M10+1</f>
        <v>14</v>
      </c>
      <c r="O10" s="27">
        <f t="shared" ref="O10" si="10">N10+1</f>
        <v>15</v>
      </c>
      <c r="P10" s="27">
        <f t="shared" ref="P10" si="11">O10+1</f>
        <v>16</v>
      </c>
      <c r="Q10" s="27">
        <f t="shared" ref="Q10" si="12">P10+1</f>
        <v>17</v>
      </c>
      <c r="R10" s="27">
        <f t="shared" ref="R10" si="13">Q10+1</f>
        <v>18</v>
      </c>
      <c r="S10" s="27">
        <f t="shared" ref="S10" si="14">R10+1</f>
        <v>19</v>
      </c>
      <c r="T10" s="27">
        <f t="shared" ref="T10" si="15">S10+1</f>
        <v>20</v>
      </c>
      <c r="U10" s="27">
        <f t="shared" ref="U10" si="16">T10+1</f>
        <v>21</v>
      </c>
      <c r="V10" s="27">
        <f t="shared" ref="V10" si="17">U10+1</f>
        <v>22</v>
      </c>
      <c r="W10" s="27">
        <f t="shared" ref="W10" si="18">V10+1</f>
        <v>23</v>
      </c>
      <c r="X10" s="27">
        <f t="shared" ref="X10" si="19">W10+1</f>
        <v>24</v>
      </c>
      <c r="Y10" s="27">
        <f t="shared" ref="Y10" si="20">X10+1</f>
        <v>25</v>
      </c>
      <c r="Z10" s="27">
        <f t="shared" ref="Z10" si="21">Y10+1</f>
        <v>26</v>
      </c>
      <c r="AA10" s="27">
        <f t="shared" ref="AA10" si="22">Z10+1</f>
        <v>27</v>
      </c>
      <c r="AB10" s="27">
        <f t="shared" ref="AB10" si="23">AA10+1</f>
        <v>28</v>
      </c>
      <c r="AC10" s="27">
        <f t="shared" ref="AC10" si="24">AB10+1</f>
        <v>29</v>
      </c>
      <c r="AD10" s="27">
        <f t="shared" ref="AD10" si="25">AC10+1</f>
        <v>30</v>
      </c>
      <c r="AE10" s="27">
        <f t="shared" ref="AE10" si="26">AD10+1</f>
        <v>31</v>
      </c>
      <c r="AF10" s="27">
        <f t="shared" ref="AF10" si="27">AE10+1</f>
        <v>32</v>
      </c>
      <c r="AG10" s="27">
        <f t="shared" ref="AG10" si="28">AF10+1</f>
        <v>33</v>
      </c>
      <c r="AH10" s="27">
        <f t="shared" ref="AH10" si="29">AG10+1</f>
        <v>34</v>
      </c>
      <c r="AI10" s="28">
        <f t="shared" ref="AI10" si="30">AH10+1</f>
        <v>35</v>
      </c>
      <c r="AJ10" s="27">
        <f t="shared" ref="AJ10" si="31">AI10+1</f>
        <v>36</v>
      </c>
      <c r="AK10" s="28">
        <f t="shared" ref="AK10" si="32">AJ10+1</f>
        <v>37</v>
      </c>
      <c r="AL10" s="27">
        <f t="shared" ref="AL10" si="33">AK10+1</f>
        <v>38</v>
      </c>
      <c r="AM10" s="27">
        <f t="shared" ref="AM10" si="34">AL10+1</f>
        <v>39</v>
      </c>
      <c r="AN10" s="27">
        <f t="shared" ref="AN10" si="35">AM10+1</f>
        <v>40</v>
      </c>
      <c r="AO10" s="27">
        <f t="shared" ref="AO10" si="36">AN10+1</f>
        <v>41</v>
      </c>
      <c r="AP10" s="27">
        <f t="shared" ref="AP10" si="37">AO10+1</f>
        <v>42</v>
      </c>
      <c r="AQ10" s="27">
        <f t="shared" ref="AQ10" si="38">AP10+1</f>
        <v>43</v>
      </c>
      <c r="AR10" s="27">
        <f t="shared" ref="AR10" si="39">AQ10+1</f>
        <v>44</v>
      </c>
      <c r="AS10" s="27">
        <f t="shared" ref="AS10" si="40">AR10+1</f>
        <v>45</v>
      </c>
      <c r="AT10" s="27">
        <f t="shared" ref="AT10" si="41">AS10+1</f>
        <v>46</v>
      </c>
      <c r="AU10" s="27">
        <f t="shared" ref="AU10" si="42">AT10+1</f>
        <v>47</v>
      </c>
      <c r="AV10" s="27">
        <f t="shared" ref="AV10" si="43">AU10+1</f>
        <v>48</v>
      </c>
      <c r="AW10" s="27">
        <f t="shared" ref="AW10" si="44">AV10+1</f>
        <v>49</v>
      </c>
      <c r="AX10" s="27">
        <f t="shared" ref="AX10" si="45">AW10+1</f>
        <v>50</v>
      </c>
      <c r="AY10" s="27">
        <f t="shared" ref="AY10" si="46">AX10+1</f>
        <v>51</v>
      </c>
      <c r="AZ10" s="27">
        <f t="shared" ref="AZ10" si="47">AY10+1</f>
        <v>52</v>
      </c>
      <c r="BA10" s="27">
        <f t="shared" ref="BA10" si="48">AZ10+1</f>
        <v>53</v>
      </c>
      <c r="BB10" s="27">
        <f t="shared" ref="BB10" si="49">BA10+1</f>
        <v>54</v>
      </c>
      <c r="BC10" s="27">
        <f t="shared" ref="BC10" si="50">BB10+1</f>
        <v>55</v>
      </c>
      <c r="BD10" s="27">
        <f t="shared" ref="BD10" si="51">BC10+1</f>
        <v>56</v>
      </c>
      <c r="BE10" s="27">
        <f t="shared" ref="BE10" si="52">BD10+1</f>
        <v>57</v>
      </c>
      <c r="BF10" s="27">
        <f t="shared" ref="BF10" si="53">BE10+1</f>
        <v>58</v>
      </c>
      <c r="BG10" s="27">
        <f t="shared" ref="BG10" si="54">BF10+1</f>
        <v>59</v>
      </c>
      <c r="BH10" s="27">
        <f t="shared" ref="BH10" si="55">BG10+1</f>
        <v>60</v>
      </c>
      <c r="BI10" s="27">
        <f t="shared" ref="BI10" si="56">BH10+1</f>
        <v>61</v>
      </c>
      <c r="BJ10" s="27">
        <f t="shared" ref="BJ10" si="57">BI10+1</f>
        <v>62</v>
      </c>
      <c r="BK10" s="27">
        <f t="shared" ref="BK10" si="58">BJ10+1</f>
        <v>63</v>
      </c>
      <c r="BL10" s="27">
        <f t="shared" ref="BL10" si="59">BK10+1</f>
        <v>64</v>
      </c>
    </row>
    <row r="11" spans="1:64" ht="58.5" customHeight="1">
      <c r="A11" s="9"/>
      <c r="B11" s="16" t="s">
        <v>40</v>
      </c>
      <c r="C11" s="11"/>
      <c r="D11" s="4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ht="38.25" customHeight="1">
      <c r="A12" s="9"/>
      <c r="B12" s="17" t="s">
        <v>21</v>
      </c>
      <c r="C12" s="11"/>
      <c r="D12" s="4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38.25" customHeight="1">
      <c r="A13" s="9"/>
      <c r="B13" s="17" t="s">
        <v>22</v>
      </c>
      <c r="C13" s="11"/>
      <c r="D13" s="4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35.25" customHeight="1">
      <c r="A14" s="9"/>
      <c r="B14" s="17" t="s">
        <v>78</v>
      </c>
      <c r="C14" s="11"/>
      <c r="D14" s="53"/>
      <c r="E14" s="54">
        <f>+G14+J14+M14+P14+S14+V14+Y14+AB14+AE14</f>
        <v>4</v>
      </c>
      <c r="F14" s="55">
        <f>+H14+K14+N14+Q14+T14+W14+Z14+AC14+AF14</f>
        <v>38.85</v>
      </c>
      <c r="G14" s="54">
        <v>2</v>
      </c>
      <c r="H14" s="56">
        <v>33.630000000000003</v>
      </c>
      <c r="I14" s="54"/>
      <c r="J14" s="54">
        <v>1</v>
      </c>
      <c r="K14" s="55">
        <v>4.49</v>
      </c>
      <c r="L14" s="54">
        <v>0</v>
      </c>
      <c r="M14" s="54">
        <v>0</v>
      </c>
      <c r="N14" s="54">
        <v>0</v>
      </c>
      <c r="O14" s="54">
        <v>0</v>
      </c>
      <c r="P14" s="54">
        <v>1</v>
      </c>
      <c r="Q14" s="55">
        <v>0.73</v>
      </c>
      <c r="R14" s="54"/>
      <c r="S14" s="50"/>
      <c r="T14" s="51"/>
      <c r="U14" s="52"/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f>+AL14+AO14+AR14+AU14+AX14+BA14+BD14+BG14+BJ14</f>
        <v>7</v>
      </c>
      <c r="AK14" s="43">
        <f>+AM14+AP14+AS14+AV14+AY14+BB14+BE14+BH14+BK14</f>
        <v>50.379999999999995</v>
      </c>
      <c r="AL14" s="11">
        <v>5</v>
      </c>
      <c r="AM14" s="44">
        <v>47.62</v>
      </c>
      <c r="AN14" s="45"/>
      <c r="AO14" s="45">
        <v>0</v>
      </c>
      <c r="AP14" s="45">
        <v>0</v>
      </c>
      <c r="AQ14" s="45">
        <v>0</v>
      </c>
      <c r="AR14" s="45">
        <v>0</v>
      </c>
      <c r="AS14" s="45">
        <v>0</v>
      </c>
      <c r="AT14" s="45">
        <v>0</v>
      </c>
      <c r="AU14" s="45">
        <v>1</v>
      </c>
      <c r="AV14" s="43">
        <v>0.73</v>
      </c>
      <c r="AW14" s="45"/>
      <c r="AX14" s="45">
        <v>1</v>
      </c>
      <c r="AY14" s="43">
        <v>2.0299999999999998</v>
      </c>
      <c r="AZ14" s="44">
        <v>53.91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</row>
    <row r="15" spans="1:64" ht="39" customHeight="1">
      <c r="A15" s="12"/>
      <c r="B15" s="17" t="s">
        <v>23</v>
      </c>
      <c r="C15" s="11"/>
      <c r="D15" s="4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ht="47.25" customHeight="1">
      <c r="A16" s="12"/>
      <c r="B16" s="17" t="s">
        <v>67</v>
      </c>
      <c r="C16" s="11"/>
      <c r="D16" s="40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2:35" ht="16.2">
      <c r="B17" s="18" t="s">
        <v>3</v>
      </c>
    </row>
    <row r="18" spans="2:35" s="14" customFormat="1" ht="25.5" customHeight="1">
      <c r="B18" s="76" t="s">
        <v>76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</row>
    <row r="19" spans="2:35" s="14" customFormat="1" ht="25.5" customHeight="1">
      <c r="B19" s="19" t="s">
        <v>75</v>
      </c>
      <c r="D19" s="41"/>
    </row>
    <row r="20" spans="2:35" s="14" customFormat="1" ht="25.5" customHeight="1">
      <c r="B20" s="19" t="s">
        <v>77</v>
      </c>
      <c r="D20" s="41"/>
    </row>
    <row r="21" spans="2:35" s="14" customFormat="1" ht="25.5" customHeight="1">
      <c r="B21" s="77" t="s">
        <v>41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</row>
  </sheetData>
  <mergeCells count="40">
    <mergeCell ref="F8:F9"/>
    <mergeCell ref="AX8:AZ8"/>
    <mergeCell ref="BA8:BC8"/>
    <mergeCell ref="AU8:AW8"/>
    <mergeCell ref="M8:O8"/>
    <mergeCell ref="BD8:BF8"/>
    <mergeCell ref="BG8:BI8"/>
    <mergeCell ref="BJ8:BL8"/>
    <mergeCell ref="G8:I8"/>
    <mergeCell ref="AH7:AI7"/>
    <mergeCell ref="E8:E9"/>
    <mergeCell ref="A1:BL1"/>
    <mergeCell ref="A2:BL2"/>
    <mergeCell ref="A3:BL3"/>
    <mergeCell ref="A4:BL4"/>
    <mergeCell ref="A5:BL5"/>
    <mergeCell ref="A6:A9"/>
    <mergeCell ref="B6:B9"/>
    <mergeCell ref="C6:AI6"/>
    <mergeCell ref="AJ6:BL6"/>
    <mergeCell ref="C7:C9"/>
    <mergeCell ref="AL8:AN8"/>
    <mergeCell ref="AO8:AQ8"/>
    <mergeCell ref="AR8:AT8"/>
    <mergeCell ref="AJ7:AJ9"/>
    <mergeCell ref="AK7:AK9"/>
    <mergeCell ref="AL7:BL7"/>
    <mergeCell ref="B18:M18"/>
    <mergeCell ref="B21:AI21"/>
    <mergeCell ref="J8:L8"/>
    <mergeCell ref="P8:R8"/>
    <mergeCell ref="S8:U8"/>
    <mergeCell ref="V8:X8"/>
    <mergeCell ref="Y8:AA8"/>
    <mergeCell ref="AB8:AD8"/>
    <mergeCell ref="AE8:AG8"/>
    <mergeCell ref="AH8:AH9"/>
    <mergeCell ref="AI8:AI9"/>
    <mergeCell ref="D7:D9"/>
    <mergeCell ref="E7:AG7"/>
  </mergeCells>
  <pageMargins left="0" right="0" top="0.55118110236220474" bottom="0.35433070866141736" header="0.11811023622047245" footer="0.31496062992125984"/>
  <pageSetup paperSize="9" scale="3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8"/>
  <sheetViews>
    <sheetView zoomScale="55" zoomScaleNormal="55" zoomScaleSheetLayoutView="100" workbookViewId="0">
      <pane xSplit="2" ySplit="9" topLeftCell="C11" activePane="bottomRight" state="frozen"/>
      <selection pane="topRight" activeCell="C1" sqref="C1"/>
      <selection pane="bottomLeft" activeCell="A10" sqref="A10"/>
      <selection pane="bottomRight" sqref="A1:S1"/>
    </sheetView>
  </sheetViews>
  <sheetFormatPr defaultColWidth="9.109375" defaultRowHeight="15.6"/>
  <cols>
    <col min="1" max="1" width="4" style="5" bestFit="1" customWidth="1"/>
    <col min="2" max="2" width="22.6640625" style="5" customWidth="1"/>
    <col min="3" max="3" width="9.6640625" style="5" customWidth="1"/>
    <col min="4" max="4" width="15.109375" style="8" customWidth="1"/>
    <col min="5" max="18" width="9.6640625" style="5" customWidth="1"/>
    <col min="19" max="19" width="12.6640625" style="5" customWidth="1"/>
    <col min="20" max="16384" width="9.109375" style="5"/>
  </cols>
  <sheetData>
    <row r="1" spans="1:19" s="6" customFormat="1" ht="48" customHeight="1">
      <c r="A1" s="80" t="s">
        <v>79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19" s="6" customFormat="1" ht="18.75" customHeight="1">
      <c r="A2" s="82" t="s">
        <v>26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19" s="6" customFormat="1" ht="47.25" customHeight="1">
      <c r="A3" s="87" t="s">
        <v>83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</row>
    <row r="4" spans="1:19" s="1" customFormat="1" ht="30.75" customHeight="1">
      <c r="A4" s="88" t="s">
        <v>81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s="1" customFormat="1">
      <c r="A5" s="90" t="s">
        <v>55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</row>
    <row r="6" spans="1:19" s="2" customFormat="1" ht="51" customHeight="1">
      <c r="A6" s="57" t="s">
        <v>1</v>
      </c>
      <c r="B6" s="57" t="s">
        <v>2</v>
      </c>
      <c r="C6" s="57" t="s">
        <v>56</v>
      </c>
      <c r="D6" s="57"/>
      <c r="E6" s="91" t="s">
        <v>10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2" t="s">
        <v>3</v>
      </c>
    </row>
    <row r="7" spans="1:19" s="2" customFormat="1" ht="44.25" customHeight="1">
      <c r="A7" s="57"/>
      <c r="B7" s="57"/>
      <c r="C7" s="57" t="s">
        <v>29</v>
      </c>
      <c r="D7" s="63" t="s">
        <v>57</v>
      </c>
      <c r="E7" s="57" t="s">
        <v>58</v>
      </c>
      <c r="F7" s="57"/>
      <c r="G7" s="57"/>
      <c r="H7" s="57"/>
      <c r="I7" s="57" t="s">
        <v>59</v>
      </c>
      <c r="J7" s="57"/>
      <c r="K7" s="57"/>
      <c r="L7" s="57"/>
      <c r="M7" s="57" t="s">
        <v>60</v>
      </c>
      <c r="N7" s="57"/>
      <c r="O7" s="57"/>
      <c r="P7" s="57"/>
      <c r="Q7" s="57" t="s">
        <v>61</v>
      </c>
      <c r="R7" s="57"/>
      <c r="S7" s="92"/>
    </row>
    <row r="8" spans="1:19" s="2" customFormat="1" ht="48.75" customHeight="1">
      <c r="A8" s="57"/>
      <c r="B8" s="57"/>
      <c r="C8" s="57"/>
      <c r="D8" s="63"/>
      <c r="E8" s="57" t="s">
        <v>32</v>
      </c>
      <c r="F8" s="57" t="s">
        <v>62</v>
      </c>
      <c r="G8" s="57" t="s">
        <v>63</v>
      </c>
      <c r="H8" s="57"/>
      <c r="I8" s="57" t="s">
        <v>32</v>
      </c>
      <c r="J8" s="57" t="s">
        <v>64</v>
      </c>
      <c r="K8" s="57" t="s">
        <v>63</v>
      </c>
      <c r="L8" s="57"/>
      <c r="M8" s="57" t="s">
        <v>32</v>
      </c>
      <c r="N8" s="57" t="s">
        <v>36</v>
      </c>
      <c r="O8" s="57" t="s">
        <v>63</v>
      </c>
      <c r="P8" s="57"/>
      <c r="Q8" s="57" t="s">
        <v>32</v>
      </c>
      <c r="R8" s="57" t="s">
        <v>36</v>
      </c>
      <c r="S8" s="92"/>
    </row>
    <row r="9" spans="1:19" s="2" customFormat="1" ht="80.25" customHeight="1">
      <c r="A9" s="57"/>
      <c r="B9" s="57"/>
      <c r="C9" s="57"/>
      <c r="D9" s="63"/>
      <c r="E9" s="57"/>
      <c r="F9" s="57"/>
      <c r="G9" s="3" t="s">
        <v>65</v>
      </c>
      <c r="H9" s="3" t="s">
        <v>66</v>
      </c>
      <c r="I9" s="57"/>
      <c r="J9" s="57"/>
      <c r="K9" s="3" t="s">
        <v>65</v>
      </c>
      <c r="L9" s="3" t="s">
        <v>66</v>
      </c>
      <c r="M9" s="57"/>
      <c r="N9" s="57"/>
      <c r="O9" s="3" t="s">
        <v>65</v>
      </c>
      <c r="P9" s="3" t="s">
        <v>66</v>
      </c>
      <c r="Q9" s="57"/>
      <c r="R9" s="57"/>
      <c r="S9" s="92"/>
    </row>
    <row r="10" spans="1:19" s="2" customFormat="1" ht="27" customHeight="1">
      <c r="A10" s="3">
        <v>1</v>
      </c>
      <c r="B10" s="3">
        <v>2</v>
      </c>
      <c r="C10" s="3">
        <v>3</v>
      </c>
      <c r="D10" s="32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3">
        <v>18</v>
      </c>
      <c r="S10" s="3">
        <v>19</v>
      </c>
    </row>
    <row r="11" spans="1:19" ht="39.75" customHeight="1">
      <c r="A11" s="9"/>
      <c r="B11" s="10" t="s">
        <v>40</v>
      </c>
      <c r="C11" s="4"/>
      <c r="D11" s="3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21"/>
    </row>
    <row r="12" spans="1:19" ht="24" customHeight="1">
      <c r="A12" s="9"/>
      <c r="B12" s="15" t="s">
        <v>21</v>
      </c>
      <c r="C12" s="4"/>
      <c r="D12" s="3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21"/>
    </row>
    <row r="13" spans="1:19" ht="24" customHeight="1">
      <c r="A13" s="9"/>
      <c r="B13" s="15" t="s">
        <v>22</v>
      </c>
      <c r="C13" s="4"/>
      <c r="D13" s="3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21"/>
    </row>
    <row r="14" spans="1:19" ht="24" customHeight="1">
      <c r="A14" s="9"/>
      <c r="B14" s="15" t="s">
        <v>78</v>
      </c>
      <c r="C14" s="4"/>
      <c r="D14" s="35"/>
      <c r="E14" s="4"/>
      <c r="F14" s="4"/>
      <c r="G14" s="4"/>
      <c r="H14" s="4"/>
      <c r="I14" s="4"/>
      <c r="J14" s="46"/>
      <c r="K14" s="4"/>
      <c r="L14" s="4"/>
      <c r="M14" s="4">
        <f>+'PL3 nganh'!E14</f>
        <v>4</v>
      </c>
      <c r="N14" s="46">
        <f>+'PL3 nganh'!F14</f>
        <v>38.85</v>
      </c>
      <c r="O14" s="4"/>
      <c r="P14" s="4"/>
      <c r="Q14" s="4"/>
      <c r="R14" s="4"/>
      <c r="S14" s="21"/>
    </row>
    <row r="15" spans="1:19" ht="24" customHeight="1">
      <c r="A15" s="9"/>
      <c r="B15" s="15" t="s">
        <v>23</v>
      </c>
      <c r="C15" s="4"/>
      <c r="D15" s="3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21"/>
    </row>
    <row r="16" spans="1:19" ht="39" customHeight="1">
      <c r="A16" s="12"/>
      <c r="B16" s="15" t="s">
        <v>67</v>
      </c>
      <c r="C16" s="21"/>
      <c r="D16" s="42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ht="24" customHeight="1">
      <c r="A17" s="12"/>
      <c r="B17" s="13"/>
      <c r="C17" s="21"/>
      <c r="D17" s="42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>
      <c r="D18" s="39"/>
    </row>
  </sheetData>
  <mergeCells count="27">
    <mergeCell ref="A6:A9"/>
    <mergeCell ref="B6:B9"/>
    <mergeCell ref="C6:D6"/>
    <mergeCell ref="E6:R6"/>
    <mergeCell ref="S6:S9"/>
    <mergeCell ref="Q7:R7"/>
    <mergeCell ref="E8:E9"/>
    <mergeCell ref="F8:F9"/>
    <mergeCell ref="G8:H8"/>
    <mergeCell ref="I8:I9"/>
    <mergeCell ref="C7:C9"/>
    <mergeCell ref="D7:D9"/>
    <mergeCell ref="E7:H7"/>
    <mergeCell ref="I7:L7"/>
    <mergeCell ref="M7:P7"/>
    <mergeCell ref="R8:R9"/>
    <mergeCell ref="A1:S1"/>
    <mergeCell ref="A2:S2"/>
    <mergeCell ref="A3:S3"/>
    <mergeCell ref="A4:S4"/>
    <mergeCell ref="A5:S5"/>
    <mergeCell ref="Q8:Q9"/>
    <mergeCell ref="J8:J9"/>
    <mergeCell ref="K8:L8"/>
    <mergeCell ref="M8:M9"/>
    <mergeCell ref="N8:N9"/>
    <mergeCell ref="O8:P8"/>
  </mergeCells>
  <printOptions horizontalCentered="1"/>
  <pageMargins left="0.78740157480314965" right="0.78740157480314965" top="0.78740157480314965" bottom="0.78740157480314965" header="0.31496062992125984" footer="0.11811023622047245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topLeftCell="A7" zoomScale="70" zoomScaleNormal="70" zoomScaleSheetLayoutView="70" workbookViewId="0">
      <selection activeCell="A4" sqref="A4:O4"/>
    </sheetView>
  </sheetViews>
  <sheetFormatPr defaultColWidth="9.109375" defaultRowHeight="15.6"/>
  <cols>
    <col min="1" max="1" width="4" style="5" customWidth="1"/>
    <col min="2" max="2" width="22.6640625" style="5" customWidth="1"/>
    <col min="3" max="3" width="8.44140625" style="5" customWidth="1"/>
    <col min="4" max="4" width="18" style="5" customWidth="1"/>
    <col min="5" max="6" width="10.88671875" style="5" customWidth="1"/>
    <col min="7" max="8" width="11.33203125" style="5" customWidth="1"/>
    <col min="9" max="9" width="12.5546875" style="5" customWidth="1"/>
    <col min="10" max="10" width="18" style="5" customWidth="1"/>
    <col min="11" max="14" width="11.33203125" style="5" customWidth="1"/>
    <col min="15" max="15" width="8.44140625" style="5" customWidth="1"/>
    <col min="16" max="16384" width="9.109375" style="5"/>
  </cols>
  <sheetData>
    <row r="1" spans="1:19" ht="43.8" customHeight="1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22"/>
      <c r="Q1" s="22"/>
      <c r="R1" s="22"/>
      <c r="S1" s="22"/>
    </row>
    <row r="2" spans="1:19" s="7" customFormat="1" ht="24" customHeight="1">
      <c r="A2" s="82" t="s">
        <v>54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9" s="7" customFormat="1" ht="47.25" customHeight="1">
      <c r="A3" s="82" t="s">
        <v>74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9" s="23" customFormat="1" ht="26.25" customHeight="1">
      <c r="A4" s="93" t="s">
        <v>81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</row>
    <row r="5" spans="1:19" s="23" customFormat="1" ht="23.25" customHeight="1">
      <c r="O5" s="24" t="s">
        <v>55</v>
      </c>
    </row>
    <row r="6" spans="1:19" s="2" customFormat="1" ht="42.75" customHeight="1">
      <c r="A6" s="71" t="s">
        <v>1</v>
      </c>
      <c r="B6" s="71" t="s">
        <v>2</v>
      </c>
      <c r="C6" s="57" t="s">
        <v>56</v>
      </c>
      <c r="D6" s="57"/>
      <c r="E6" s="94" t="s">
        <v>10</v>
      </c>
      <c r="F6" s="95"/>
      <c r="G6" s="95"/>
      <c r="H6" s="95"/>
      <c r="I6" s="95"/>
      <c r="J6" s="95"/>
      <c r="K6" s="95"/>
      <c r="L6" s="95"/>
      <c r="M6" s="95"/>
      <c r="N6" s="96"/>
      <c r="O6" s="97" t="s">
        <v>3</v>
      </c>
    </row>
    <row r="7" spans="1:19" s="2" customFormat="1" ht="44.25" customHeight="1">
      <c r="A7" s="72"/>
      <c r="B7" s="72"/>
      <c r="C7" s="71" t="s">
        <v>29</v>
      </c>
      <c r="D7" s="71" t="s">
        <v>68</v>
      </c>
      <c r="E7" s="74" t="s">
        <v>69</v>
      </c>
      <c r="F7" s="75"/>
      <c r="G7" s="75"/>
      <c r="H7" s="78"/>
      <c r="I7" s="74" t="s">
        <v>70</v>
      </c>
      <c r="J7" s="75"/>
      <c r="K7" s="75"/>
      <c r="L7" s="78"/>
      <c r="M7" s="57" t="s">
        <v>71</v>
      </c>
      <c r="N7" s="57"/>
      <c r="O7" s="98"/>
    </row>
    <row r="8" spans="1:19" s="2" customFormat="1" ht="23.25" customHeight="1">
      <c r="A8" s="72"/>
      <c r="B8" s="72"/>
      <c r="C8" s="72"/>
      <c r="D8" s="72"/>
      <c r="E8" s="71" t="s">
        <v>32</v>
      </c>
      <c r="F8" s="71" t="s">
        <v>72</v>
      </c>
      <c r="G8" s="74" t="s">
        <v>63</v>
      </c>
      <c r="H8" s="78"/>
      <c r="I8" s="71" t="s">
        <v>32</v>
      </c>
      <c r="J8" s="71" t="s">
        <v>73</v>
      </c>
      <c r="K8" s="74" t="s">
        <v>63</v>
      </c>
      <c r="L8" s="78"/>
      <c r="M8" s="71" t="s">
        <v>32</v>
      </c>
      <c r="N8" s="71" t="s">
        <v>36</v>
      </c>
      <c r="O8" s="98"/>
    </row>
    <row r="9" spans="1:19" s="2" customFormat="1" ht="63" customHeight="1">
      <c r="A9" s="72"/>
      <c r="B9" s="72"/>
      <c r="C9" s="72"/>
      <c r="D9" s="72"/>
      <c r="E9" s="72"/>
      <c r="F9" s="72"/>
      <c r="G9" s="3" t="s">
        <v>65</v>
      </c>
      <c r="H9" s="3" t="s">
        <v>66</v>
      </c>
      <c r="I9" s="73"/>
      <c r="J9" s="73"/>
      <c r="K9" s="3" t="s">
        <v>65</v>
      </c>
      <c r="L9" s="3" t="s">
        <v>66</v>
      </c>
      <c r="M9" s="72"/>
      <c r="N9" s="72"/>
      <c r="O9" s="99"/>
    </row>
    <row r="10" spans="1:19" s="2" customFormat="1" ht="26.25" customHeight="1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</row>
    <row r="11" spans="1:19" ht="48" customHeight="1">
      <c r="A11" s="9"/>
      <c r="B11" s="10" t="s">
        <v>40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21"/>
    </row>
    <row r="12" spans="1:19" ht="30" customHeight="1">
      <c r="A12" s="9"/>
      <c r="B12" s="15" t="s">
        <v>21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21"/>
    </row>
    <row r="13" spans="1:19" ht="30" customHeight="1">
      <c r="A13" s="9"/>
      <c r="B13" s="15" t="s">
        <v>22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21"/>
    </row>
    <row r="14" spans="1:19" ht="30" customHeight="1">
      <c r="A14" s="9"/>
      <c r="B14" s="15" t="s">
        <v>42</v>
      </c>
      <c r="C14" s="4"/>
      <c r="D14" s="4"/>
      <c r="E14" s="4">
        <f>+'PL3 nganh'!E14</f>
        <v>4</v>
      </c>
      <c r="F14" s="46">
        <f>+'PL3 nganh'!F14</f>
        <v>38.85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21"/>
    </row>
    <row r="15" spans="1:19" ht="30" customHeight="1">
      <c r="A15" s="9"/>
      <c r="B15" s="15" t="s">
        <v>23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21"/>
    </row>
    <row r="16" spans="1:19" ht="30" customHeight="1">
      <c r="A16" s="12"/>
      <c r="B16" s="15" t="s">
        <v>67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1"/>
    </row>
    <row r="17" spans="1:15" ht="30" customHeight="1">
      <c r="A17" s="12"/>
      <c r="B17" s="13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1"/>
    </row>
  </sheetData>
  <mergeCells count="22">
    <mergeCell ref="A1:O1"/>
    <mergeCell ref="A2:O2"/>
    <mergeCell ref="A3:O3"/>
    <mergeCell ref="A4:O4"/>
    <mergeCell ref="A6:A9"/>
    <mergeCell ref="B6:B9"/>
    <mergeCell ref="C6:D6"/>
    <mergeCell ref="E6:N6"/>
    <mergeCell ref="O6:O9"/>
    <mergeCell ref="C7:C9"/>
    <mergeCell ref="M8:M9"/>
    <mergeCell ref="N8:N9"/>
    <mergeCell ref="D7:D9"/>
    <mergeCell ref="E7:H7"/>
    <mergeCell ref="I7:L7"/>
    <mergeCell ref="M7:N7"/>
    <mergeCell ref="K8:L8"/>
    <mergeCell ref="E8:E9"/>
    <mergeCell ref="F8:F9"/>
    <mergeCell ref="G8:H8"/>
    <mergeCell ref="I8:I9"/>
    <mergeCell ref="J8:J9"/>
  </mergeCells>
  <pageMargins left="0.70866141732283472" right="0.11811023622047245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PL2 nguon luc </vt:lpstr>
      <vt:lpstr>PL3 nganh</vt:lpstr>
      <vt:lpstr>PL4 (nhóm)</vt:lpstr>
      <vt:lpstr>PL5 - Loai DA (CT, HT)</vt:lpstr>
      <vt:lpstr>'PL2 nguon luc '!Print_Area</vt:lpstr>
      <vt:lpstr>'PL3 nganh'!Print_Area</vt:lpstr>
      <vt:lpstr>'PL4 (nhóm)'!Print_Area</vt:lpstr>
      <vt:lpstr>'PL5 - Loai DA (CT, HT)'!Print_Area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DUNG501B</dc:creator>
  <cp:lastModifiedBy>Administrator</cp:lastModifiedBy>
  <cp:lastPrinted>2021-01-19T03:08:18Z</cp:lastPrinted>
  <dcterms:created xsi:type="dcterms:W3CDTF">2021-01-05T19:30:26Z</dcterms:created>
  <dcterms:modified xsi:type="dcterms:W3CDTF">2021-01-19T09:34:01Z</dcterms:modified>
</cp:coreProperties>
</file>