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66925"/>
  <mc:AlternateContent xmlns:mc="http://schemas.openxmlformats.org/markup-compatibility/2006">
    <mc:Choice Requires="x15">
      <x15ac:absPath xmlns:x15ac="http://schemas.microsoft.com/office/spreadsheetml/2010/11/ac" url="D:\NĂM 2023\XỬ LÝ VĂN BẢN\"/>
    </mc:Choice>
  </mc:AlternateContent>
  <xr:revisionPtr revIDLastSave="0" documentId="13_ncr:1_{7D0D96F8-D95C-42B7-920A-A67BCB19FEF4}" xr6:coauthVersionLast="47" xr6:coauthVersionMax="47" xr10:uidLastSave="{00000000-0000-0000-0000-000000000000}"/>
  <bookViews>
    <workbookView xWindow="-120" yWindow="-120" windowWidth="29040" windowHeight="15840" firstSheet="1" activeTab="1" xr2:uid="{00000000-000D-0000-FFFF-FFFF00000000}"/>
  </bookViews>
  <sheets>
    <sheet name="foxz" sheetId="6" state="veryHidden" r:id="rId1"/>
    <sheet name="Cap So" sheetId="1" r:id="rId2"/>
    <sheet name="Lĩnh vực ưu tiên" sheetId="5" r:id="rId3"/>
    <sheet name="Cap Huyen" sheetId="9" r:id="rId4"/>
    <sheet name="Cap Xa" sheetId="10" r:id="rId5"/>
    <sheet name="DS Dich vu du lieu" sheetId="12" r:id="rId6"/>
  </sheets>
  <definedNames>
    <definedName name="_xlnm._FilterDatabase" localSheetId="3" hidden="1">'Cap Huyen'!$A$5:$E$121</definedName>
    <definedName name="_xlnm._FilterDatabase" localSheetId="1" hidden="1">'Cap So'!$A$7:$E$86</definedName>
    <definedName name="_xlnm._FilterDatabase" localSheetId="4" hidden="1">'Cap Xa'!$A$7:$E$100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6" i="5" l="1"/>
  <c r="C74" i="10"/>
  <c r="C71" i="10"/>
  <c r="C87" i="9"/>
  <c r="C71" i="1"/>
  <c r="C59" i="1"/>
  <c r="C108" i="9" l="1"/>
  <c r="C55" i="10"/>
  <c r="C58" i="9" l="1"/>
  <c r="C50" i="1" l="1"/>
  <c r="C96" i="10" l="1"/>
  <c r="C91" i="10"/>
  <c r="C63" i="10"/>
  <c r="C48" i="10"/>
  <c r="C41" i="10"/>
  <c r="C116" i="9"/>
  <c r="C75" i="9"/>
  <c r="C66" i="9"/>
  <c r="C47" i="9"/>
  <c r="C40" i="9"/>
  <c r="C3" i="9" l="1"/>
  <c r="C5" i="10"/>
  <c r="C55" i="1" l="1"/>
  <c r="C39" i="1"/>
  <c r="C34" i="1"/>
  <c r="C5" i="1" l="1"/>
  <c r="C47" i="5"/>
  <c r="C37" i="5"/>
  <c r="C30" i="5"/>
  <c r="C24" i="5"/>
  <c r="C16" i="5"/>
  <c r="C4" i="5"/>
</calcChain>
</file>

<file path=xl/sharedStrings.xml><?xml version="1.0" encoding="utf-8"?>
<sst xmlns="http://schemas.openxmlformats.org/spreadsheetml/2006/main" count="1031" uniqueCount="540">
  <si>
    <t>Chỉ số/Chỉ số thành phần</t>
  </si>
  <si>
    <t>Điểm tối đa</t>
  </si>
  <si>
    <t>Cách xác định và tính điểm</t>
  </si>
  <si>
    <t>Tài liệu kiểm chứng</t>
  </si>
  <si>
    <t>I</t>
  </si>
  <si>
    <t>Thông tin chung</t>
  </si>
  <si>
    <t>Địa chỉ liên hệ chính thức</t>
  </si>
  <si>
    <t>Địa chỉ trang/cổng thông tin điện tử (Website/Portal) chính thức</t>
  </si>
  <si>
    <t>Số lượng dân số</t>
  </si>
  <si>
    <t>Số lượng dân số trong độ tuổi lao động</t>
  </si>
  <si>
    <t>Số lượng hộ gia đình</t>
  </si>
  <si>
    <t>Số lượng xã và tương đương</t>
  </si>
  <si>
    <t>Số lượng thôn, xóm và tương đương</t>
  </si>
  <si>
    <t>Số lượng cơ quan/đơn vị thuộc, trực thuộc</t>
  </si>
  <si>
    <t>Số lượng công chức</t>
  </si>
  <si>
    <t>Số lượng viên chức</t>
  </si>
  <si>
    <t>Số lượng máy chủ vật lý</t>
  </si>
  <si>
    <t>Số lượng máy trạm</t>
  </si>
  <si>
    <t>Số lượng hệ thống thông tin</t>
  </si>
  <si>
    <t>Số lượng doanh nghiệp</t>
  </si>
  <si>
    <t>Số lượng doanh nghiệp nhỏ và vừa</t>
  </si>
  <si>
    <t>Số lượng điểm phục vụ bưu chính</t>
  </si>
  <si>
    <t>Tổng chi Ngân sách nhà nước cho chuyển đổi số</t>
  </si>
  <si>
    <t>Số lượng thủ tục hành chính</t>
  </si>
  <si>
    <t>Chuyên viên cung cấp số liệu</t>
  </si>
  <si>
    <t>Họ tên</t>
  </si>
  <si>
    <t>Đơn vị công tác</t>
  </si>
  <si>
    <t>Chức vụ</t>
  </si>
  <si>
    <t>Điện thoại liên hệ</t>
  </si>
  <si>
    <t>Email</t>
  </si>
  <si>
    <t>Lãnh đạo cơ quan duyệt</t>
  </si>
  <si>
    <t>II</t>
  </si>
  <si>
    <t>Chỉ số đánh giá</t>
  </si>
  <si>
    <t>Nhận thức số</t>
  </si>
  <si>
    <t>Văn bản, tài liệu chứng minh</t>
  </si>
  <si>
    <t>Tài liệu/link hoặc hình ảnh chứng minh</t>
  </si>
  <si>
    <t>Hệ thống truyền thanh cơ sở có chuyên mục riêng về chuyển đổi số</t>
  </si>
  <si>
    <t>- Đã có: Điểm tối đa;
- Chưa có: 0 điểm</t>
  </si>
  <si>
    <t>Tần suất hệ thống truyền thanh cơ sở phát sóng chuyên mục riêng về chuyển đổi số</t>
  </si>
  <si>
    <t>- Tần suất phát sóng từ 1 lần/1 tuần: Điểm tối đa;
- Tần suất phát sóng từ 1 tháng/1 lần đến dưới 1 lần/1 tuần: 1/2 Điểm tối đa;
- Tần suất phát sóng dưới 1 tháng/1 lần: 0 điểm</t>
  </si>
  <si>
    <t>Thể chế số</t>
  </si>
  <si>
    <t>- Đã ban hành: Điểm tối đa
- Chưa ban hành: 0 điểm</t>
  </si>
  <si>
    <t>2.10</t>
  </si>
  <si>
    <t>Hạ tầng số</t>
  </si>
  <si>
    <t>Tỷ lệ dân số trưởng thành có điện thoại thông minh</t>
  </si>
  <si>
    <t>Tỷ lệ hộ gia đình có người có điện thoại thông minh</t>
  </si>
  <si>
    <t>Tỷ lệ hộ gia đình có kết nối Internet băng rộng cáp quang</t>
  </si>
  <si>
    <t>Nhân lực số</t>
  </si>
  <si>
    <t>Tổ công nghệ số cộng đồng đến mức thôn, xóm</t>
  </si>
  <si>
    <t>- Đã có: Điểm tối đa;
- Không có: 0 điểm</t>
  </si>
  <si>
    <t>Tỷ lệ công chức, viên chức chuyên trách, kiêm nhiệm về chuyển đổi số</t>
  </si>
  <si>
    <t>Tỷ lệ công chức, viên chức được bồi dưỡng, tập huấn về chuyển đổi số</t>
  </si>
  <si>
    <t>a= Số lượng công chức, viên chức được bồi dưỡng, tập huấn về chuyển đổi số;
b= Tổng số công chức, viên chức;
- Tỷ lệ=a/b;
- Điểm=Tỷ lệ*Điểm tối đa</t>
  </si>
  <si>
    <t>Tỷ lệ người lao động được bồi dưỡng, tập huấn kỹ năng số</t>
  </si>
  <si>
    <t>a= Số lượng người lao động được bồi dưỡng, tập huấn kỹ năng số;
b= Tổng số người trong độ tuổi lao động;
- Tỷ lệ=a/b;
- Điểm=Tỷ lệ*Điểm tối đa</t>
  </si>
  <si>
    <t>Tỷ lệ các cơ sở đào tạo đại học, cao đẳng, giáo dục nghề nghiệp thực hiện chuyển đổi số (hoàn thiện được mô hình quản trị số, hoạt động số, chuẩn hóa dữ liệu số, kho học liệu số mở)</t>
  </si>
  <si>
    <t>a= Số lượng các cơ sở đào tạo đại học, cao đẳng, giáo dục nghề nghiệp thực hiện chuyển đổi số trên địa bàn;
b= Tổng số cơ sở đào tạo đại học, cao đẳng, giáo dục nghề nghiệp trên địa bàn;
- Tỷ lệ ≥80%: điểm tối đa;
- Tỷ lệ &lt; 80%: Điểm=Tỷ lệ*Điểm tối đa</t>
  </si>
  <si>
    <t>Tỷ lệ các cơ sở giáo dục từ tiểu học đến trung học phổ thông thực hiện chuyển đổi số (hoàn thiện được mô hình quản trị số, hoạt động số, chuẩn hóa dữ liệu số, kho học liệu số mở).</t>
  </si>
  <si>
    <t>a= Số lượng các cơ sở giáo dục từ tiểu học đến trung học phổ thông thực hiện chuyển đổi số trên địa bàn;
b= Tổng số các cơ sở giáo dục từ tiểu học đến trung học phổ thông trên địa bàn;
- Tỷ lệ ≥70%: điểm tối đa;
- Tỷ lệ &lt; 70%: Điểm=Tỷ lệ*Điểm tối đa</t>
  </si>
  <si>
    <t>An toàn thông tin mạng</t>
  </si>
  <si>
    <t>a= Số lượng hệ thống thông tin đã triển khai đầy đủ phương án bảo vệ theo HSĐXCĐ đã được phê duyệt;
b= Tổng số hệ thống thông tin đã được phê duyệt;
- Tỷ lệ=a/b;
- Điểm=Tỷ lệ*Điểm tối đa</t>
  </si>
  <si>
    <t>a= Tổng số máy chủ có kết nối chia sẻ thông tin theo văn bản 2290/BTTTT-CATTT với Trung tâm NCSC;
b= Tổng số máy chủ trong CQNN;
- Tỷ lệ = a/b;
- Điểm = Tỷ lệ*Điểm tối đa</t>
  </si>
  <si>
    <t>Số lượng IP botnet được phát hiện, cảnh báo và xử lý, loại bỏ mã độc</t>
  </si>
  <si>
    <t>a= Số lượng địa chỉ IP public phát hiện có kết nối mạng IP botnet hoặc trong danh sách blacklist đã được xử lý, loại bỏ mã độc;
b= Số lượng địa chỉ IP public phát hiện có kết nối mạng IP botnet hoặc trong danh sách blacklist;
- Tỷ lệ=a/b;
- Điểm=Tỷ lệ*Điểm tối đa</t>
  </si>
  <si>
    <t>a= Số lượng HTTT của CQNN đã được kiểm tra, đánh giá;
b= Tổng số hệ thống thông tin;
- Tỷ lệ=a/b;
- Điểm=Tỷ lệ*Điểm tối đa</t>
  </si>
  <si>
    <t>Số lượng các phương án ứng cứu xử lý sự cố tấn công mạng</t>
  </si>
  <si>
    <t>a= Số lượng các hệ thống thông tin có các phương án ứng cứu xử lý sự cố tấn công mạng;
b= Tổng số hệ thống thông tin;
- Tỷ lệ=a/b;
- Điểm=Tỷ lệ*Điểm tối đa</t>
  </si>
  <si>
    <t>5.10</t>
  </si>
  <si>
    <t>Số lượng sự cố đã phát hiện trong cơ quan nhà nước</t>
  </si>
  <si>
    <t>Số lượng sự cố đã xử lý trong cơ quan nhà nước</t>
  </si>
  <si>
    <t xml:space="preserve">Tổng kinh phí chi cho an toàn thông tin (ATTT) </t>
  </si>
  <si>
    <t>Hoạt động chính quyền số</t>
  </si>
  <si>
    <t>a= Tổng số các ứng dụng có dữ liệu dùng chung được kết nối, sử dụng qua LGSP;
b= Tổng số các ứng dụng có dữ liệu dùng chung;
- Tỷ lệ = a/b.
- Điểm=Tỷ lệ* Điểm tối đa</t>
  </si>
  <si>
    <t>a= Tổng số dịch vụ dữ liệu có trên NDXP được đưa vào sử dụng chính thức;
b= Tổng số dịch vụ dữ liệu có trên NDXP;
- Tỷ lệ = a/b;
- Điểm=Tỷ lệ*Điểm tối đa</t>
  </si>
  <si>
    <t>6.10</t>
  </si>
  <si>
    <t>Tỷ lệ DVCTT được cá thể hóa</t>
  </si>
  <si>
    <t>Tỷ lệ DVCTT phát sinh hồ sơ trực tuyến</t>
  </si>
  <si>
    <t>Tỷ lệ hồ sơ xử lý trực tuyến</t>
  </si>
  <si>
    <t>a= Số lượng tài khoản của người dân sử dụng DVCTT;
b= Số lượng tài khoản của doanh nghiệp sử dụng DVCTT;
c=Số lượng tài khoản của người dân đăng ký;
d=Số lượng tài khoản của doanh nghiệp đăng ký;
- Tỷ lệ=(a+b)/(c+d);
- Điểm=Tỷ lệ 1*Điểm tối đa</t>
  </si>
  <si>
    <t>Mức độ hài lòng của người dân, doanh nghiệp khi sử dụng DVCTT</t>
  </si>
  <si>
    <t>a= Tổng số người dân tham gia đánh giá mức độ hài lòng;
b= Số lượng người dân đánh giá là hài lòng khi sử dụng DVCTT;
- Tỷ lệ =b/a
- Điểm=Tỷ lệ*Điểm tối đa</t>
  </si>
  <si>
    <t>Hoạt động kinh tế số</t>
  </si>
  <si>
    <t>a = Số lượng doanh nghiệp nhỏ và vừa tiếp cận và tham gia Chương trình SMEdx trên địa bàn
b  = Tổng số Doanh nghiệp nhỏ và vừa trên địa bàn;
Tỷ lệ = a/b.
Tỷ lệ ≥ 10%: điểm tối đa
Tỷ lệ &lt;10%: điểm = Điểm tối đa * tỷ lệ</t>
  </si>
  <si>
    <t>a = Số lượng doanh nghiệp nhỏ và vừa sử dụng nền tảng số trên địa bàn
b  = Tổng số Doanh nghiệp nhỏ và vừa trên địa bàn;
Tỷ lệ = a/b.
Tỷ lệ ≥ 50%: điểm tối đa
Tỷ lệ &lt;50%: điểm = Điểm tối đa * tỷ lệ</t>
  </si>
  <si>
    <t>a = Số lượng doanh nghiệp sử dụng Hợp đồng điện tử trên địa bàn
b  = Tổng số Doanh nghiệp trên địa bàn;
Tỷ lệ = a/b.
Tỷ lệ ≥ 80%: điểm tối đa
Tỷ lệ &lt;80: điểm = Điểm tối đa * tỷ lệ</t>
  </si>
  <si>
    <t>a = Số lượng doanh nghiệp nộp thuế điện tử
b  = Tổng số Doanh nghiệp;
Tỷ lệ = a/b.
Điểm = Tỷ lệ*Điểm tối đa</t>
  </si>
  <si>
    <t>Hoạt động xã hội số</t>
  </si>
  <si>
    <t xml:space="preserve">Số lượng người dân có danh tính số/ tài khoản định danh điện tử  </t>
  </si>
  <si>
    <t>a= Số người có danh tính số/ tài khoản định danh điện tử;
b= Tổng dân số;
- Tỷ lệ=a/b;
- Điểm: 
+ Tỷ lệ*Điểm tối đa</t>
  </si>
  <si>
    <t>Số lượng người từ 15 tuổi trở lên có tài khoản giao dịch tại ngân hàng hoặc các tổ chức được phép khác</t>
  </si>
  <si>
    <t>a= Số người từ 15 tuổi trở lên có tài khoản giao dịch đang còn hoạt động tại ngân hàng hoặc các tổ chức được phép khác;
b= Tổng dân số từ 15 tuổi trở lên;
- Tỷ lệ=a/b;
- Điểm:
+ Tỷ lệ&gt;=80%: Điểm tối đa;
+ Tỷ lệ&lt;=80%: Tỷ lệ/80%*Điểm tối đa</t>
  </si>
  <si>
    <t>Số lượng hộ gia đình có địa chỉ số (trên tổng số hộ gia đình)</t>
  </si>
  <si>
    <t>a= Số lượng hộ gia đình có địa chỉ số;
b= Tổng số hộ gia đình;
- Tỷ lệ=a/b;
- Điểm=Tỷ lệ*Điểm tối đa</t>
  </si>
  <si>
    <t>Tổng kinh phí đầu tư từ ngân sách nhà nước cho xã hội số</t>
  </si>
  <si>
    <t>Mức độ người dân được tham gia vào cùng cơ quan nhà nước giải quyết vấn đề của địa phương với chính quyền</t>
  </si>
  <si>
    <t>- Danh sách những hoạt động mà người dân cùng tham gia giải quyết vấn đề với chính quyền trên kênh trực tuyến;
- Hoạt động mà người dân tham gia giải quyết hiệu quả khi có 80% phản ánh là chính xác và được giải quyết;
- Mỗi hoạt động hiệu quả: 1 điểm;
- Tổng điểm không quá Điểm tối đa</t>
  </si>
  <si>
    <t>- Đã triển khai: Điểm tối đa;
- Chưa triển khai: 0 điểm
Giải thích: Nền tảng giám sát trực tuyến phục vụ công tác quản lý nhà nước là nền tảng có thể cho phép theo dõi, đo lường, giám sát, hiển thị trực tuyến các chỉ số phục vụ công tác quản lý nhà nước.</t>
  </si>
  <si>
    <t>- Đã triển khai và có thể cá thể hóa theo nhu cầu của cá nhân: Điểm tối đa;
- Đã triển khai và chưa cá thể hóa theo nhu cầu của cá nhân: 1/2*Điểm tối đa;
- Chưa triển khai: 0 điểm</t>
  </si>
  <si>
    <t>- Đã triển khai: Điểm tối đa
- Chưa triển khai: 0 điểm</t>
  </si>
  <si>
    <t>- Đã sử dụng Điểm tối đa;
- Chưa chưa sử dụng: 0 điểm
Giải thích: Nền tảng giám sát trực tuyến phục vụ công tác quản lý nhà nước là nền tảng có thể cho phép theo dõi, đo lường, giám sát, hiển thị trực tuyến các chỉ số phục vụ công tác quản lý nhà nước.</t>
  </si>
  <si>
    <t>- Đã sử dụng và có thể cá thể hóa theo nhu cầu của cá nhân: Điểm tối đa;
- Đã sử dụng và chưa cá thể hóa theo nhu cầu của cá nhân: 1/2*Điểm tối đa;
- Chưa sử dụng: 0 điểm</t>
  </si>
  <si>
    <t>Số lượng máy trạm của cơ quan nhà nước cài đặt phòng, chống mã độc</t>
  </si>
  <si>
    <t>1. Triển khai
- Huyện có đưa dữ liệu của mình lên Cổng dữ liệu mở của tỉnh: 1/2* Điểm tối đa
2. Đáp ứng yêu cầu kỹ thuật
- Đã đáp ứng: 1/2*Điểm tối đa;
- Chưa đáp ứng: 0 điểm</t>
  </si>
  <si>
    <t>a= Số lượng người dân trưởng thành có điện thoại thông minh;
b= Tổng dân số của cấp Xã;
- Tỷ lệ=a/b
- Điểm=Tỷ lệ*Điểm tối đa</t>
  </si>
  <si>
    <t>a= Số lượng hộ gia đình có người có điện thoại thông minh;
b= Tổng số hộ gia đình của cấp Xã
- Tỷ lệ=a/b
- Điểm=Tỷ lệ*Điểm tối đa</t>
  </si>
  <si>
    <t>a=Số lượng hộ gia đình có kết nối Internet băng rộng cáp quang;
b= Tổng số hộ gia đình của cấp Xã;
- Tỷ lệ=a/b
- Điểm=Tỷ lệ*Điểm tối đa</t>
  </si>
  <si>
    <t>a= Tổng số máy chủ có cài đặt phòng chống mã độc;
b= Tổng số máy chủ trong CQNN;
- Tỷ lệ = a/b;
- Điểm = Tỷ lệ*Điểm tối đa</t>
  </si>
  <si>
    <t>Chỉ tiêu</t>
  </si>
  <si>
    <t>Cách tính</t>
  </si>
  <si>
    <t>Du lịch</t>
  </si>
  <si>
    <t>Số lượng sử dụng ứng dụng dịch vụ thông minh phục vụ du lịch hàng năm</t>
  </si>
  <si>
    <t>Số lượng lượt truy cập trang web quảng bá du lịch hàng năm</t>
  </si>
  <si>
    <t>Số lượng điểm du lịch được cung cấp trên trang web/ứng dụng</t>
  </si>
  <si>
    <t>Số lượng bài viết, thông tin cập nhật hàng tháng trên trang web quảng bá du lịch</t>
  </si>
  <si>
    <t>Tỉ lệ phủ sóng wifi miễn phí tại các điểm du lịch</t>
  </si>
  <si>
    <t>-Số điểm du lịch được phủ sóng wifi là a;
- Tổng số điểm du lịch là b;
Tỷ lệ = a/b
Điểm = Tỷ lệ * điểm tối đa</t>
  </si>
  <si>
    <t>Số lượng điểm du lịch cung cấp dịch vụ thực tế ảo</t>
  </si>
  <si>
    <t>- Không có = 0 điểm;
- Có 1 điểm du lịch: điểm = 1/2 * điểm tối đa;
- Có từ 2 điểm du lịch trở lên: điểm = điểm tối đa.</t>
  </si>
  <si>
    <t>Tỷ lệ công tác quản lý liên quan đến du lịch được số hóa</t>
  </si>
  <si>
    <t>- Tổng số nghiệp vụ công tác quản lý được số hóa là a;
- Tổng số nghiệp vụ công tác quản lý là b;
Tỷ lệ = a/b
Điểm = Tỷ lệ * điểm tối đa</t>
  </si>
  <si>
    <t>Tỷ lệ thanh toán không dùng tiền mặt tại các điểm du lịch</t>
  </si>
  <si>
    <t>- Tổng số tiền thanh toán không sử dụng tiền mặt là a;
- Tổng số tiền thu được là b;
Tỷ lệ = a/b
Điểm = Tỷ lệ * điểm tối đa</t>
  </si>
  <si>
    <t>Tỷ lệ bán vé tại các điểm du lịch, di tích dưới hình thức trực tuyến</t>
  </si>
  <si>
    <t>- Tổng số vé bán trực tuyến là a;
- Tổng số vé bán ra là b;
Tỷ lệ = a/b
Điểm = Tỷ lệ * điểm tối đa</t>
  </si>
  <si>
    <t>Tỷ lệ số hóa di tích lịch sử, điểm du lịch phục vụ du khách</t>
  </si>
  <si>
    <t>- Số điểm du lịch, di tích lịch sử được số hóa là a;
- Tổng số điểm du lịch, di tích lịch sử là b;
Tỷ lệ = a/b
Điểm = Tỷ lệ * điểm tối đa</t>
  </si>
  <si>
    <t>Tỷ lệ số hóa thống kê báo cáo về lưu lượng khách, thời gian cư trú…</t>
  </si>
  <si>
    <t>- Số chỉ số thống kê được số hóa là a;
- Tổng số chỉ số thống kê là b;
Tỷ lệ = a/b
Điểm = Tỷ lệ * điểm tối đa</t>
  </si>
  <si>
    <t>Nông nghiệp</t>
  </si>
  <si>
    <t>Tỷ lệ nông sản phân phối qua các sàn TMĐT</t>
  </si>
  <si>
    <t>- Số nông sản phân phối trên sàn TMĐT là a;
- Tổng số lượng nông sản là b;
Tỷ lệ = a/b
Điểm = Tỷ lệ * điểm tối đa</t>
  </si>
  <si>
    <t>Tỷ lệ nông sản có khả năng truy xuất nguồn gốc</t>
  </si>
  <si>
    <t>- Số nông sản có khả năng truy xuất nguồn gốc là a;
- Tổng số lượng nông sản là b;
Tỷ lệ = a/b
Điểm = Tỷ lệ * điểm tối đa</t>
  </si>
  <si>
    <t>Tỷ lệ nông dân được đào tạo kỹ năng số</t>
  </si>
  <si>
    <t>- Tổng số nông dân được đào tạo kỹ năng số là a;
- Tổng số nông dân là b;
Tỷ lệ = a/b
Điểm = Tỷ lệ * điểm tối đa</t>
  </si>
  <si>
    <t>Số lượng khu nông nghiệp ứng dụng công nghệ cao</t>
  </si>
  <si>
    <t>III</t>
  </si>
  <si>
    <t>Tài nguyên và môi trường</t>
  </si>
  <si>
    <t>Tỷ lệ cơ sở dữ liệu được xây dựng và cập nhật trên nền tảng dữ liệu lớn</t>
  </si>
  <si>
    <t>- Số cơ sở dữ liệu được xây dựng và cập nhật lên nền tảng là a;
- Tổng số cơ sở dữ liệu là b;
Tỷ lệ = a/b
Điểm = Tỷ lệ * điểm tối đa</t>
  </si>
  <si>
    <t>Tỷ lệ thiết bị trong điều tra khảo sát, quan trắc, đo đạc sử dụng công nghệ số</t>
  </si>
  <si>
    <t>- Số lượng thiết bị là thiết bị sử dụng công nghệ số là a;
- Tổng số thiết bị là b;
Tỷ lệ = a/b
Điểm = Tỷ lệ * điểm tối đa</t>
  </si>
  <si>
    <t>Tỷ lệ thiết bị trong điều tra khảo sát, quan trắc, đo đạc được tích hợp giải pháp thông minh sử dụng công nghệ IoT</t>
  </si>
  <si>
    <t>- Số lượng thiết bị là thiết bị sử dụng công nghệ IoT là a;
- Tổng số thiết bị là b;
Tỷ lệ = a/b
Điểm = Tỷ lệ * điểm tối đa</t>
  </si>
  <si>
    <t>Tỷ lệ sử dụng công nghệ AI phân tích trong quản lý, chỉ đạo điều hành và chuyên môn</t>
  </si>
  <si>
    <t>- Số lượng nghiệp vụ sử dụng công nghệ AI hỗ trợ là a;
- Tổng số nghiệp vụ là b;
Tỷ lệ = a/b
Điểm = Tỷ lệ * điểm tối đa</t>
  </si>
  <si>
    <t>Tỷ lệ công tác giám sát, dự báo, cảnh báo dựa trên phân tích dữ liệu lớn theo thời gian thực</t>
  </si>
  <si>
    <t>- Số lượng công tác, giám sát dựa trên phân tích dữ liệu lớn là a;
- Tổng số công tác giám sát là b;
Tỷ lệ = a/b
Điểm = Tỷ lệ * điểm tối đa</t>
  </si>
  <si>
    <t>IV</t>
  </si>
  <si>
    <t>V</t>
  </si>
  <si>
    <t>Giao thông vận tải - logistics</t>
  </si>
  <si>
    <t>Số lượng camera giám sát giao thông được lắp đặt trên các tuyến đường</t>
  </si>
  <si>
    <t>Tỷ lệ các tuyến đường cao tốc, quốc lộ có triển khai hệ thống quản lý, điều hành giao thông(ITS)</t>
  </si>
  <si>
    <t>- Số lượng các tuyến đường cao tốc, quốc lộ có triển khai hệ thống quản lý, điều hành giao thông là a;
- Tổng số lượng tuyến cao tốc, quốc lộ là b;
Tỷ lệ = a/b
Điểm = Tỷ lệ * điểm tối đa</t>
  </si>
  <si>
    <t>Tỷ lệ số lượng trạm thu phí không dừng (ETC) trên địa bàn tỉnh</t>
  </si>
  <si>
    <t>- Số lượng các trạm thu phí không dừng (ETC) là a;
- Tổng số lượng trạm thu phí là b;
Tỷ lệ = a/b
Điểm = Tỷ lệ * điểm tối đa</t>
  </si>
  <si>
    <t>Tỷ lệ sử dụng thanh toán không dùng tiền mặt tại các trạm thu phí</t>
  </si>
  <si>
    <t>- Số lượng thanh toán không dùng tiền mặt tại trạm thu phí là a;
- Tổng doanh thu tại các trạm thu phí là b;
Tỷ lệ = a/b
Điểm = Tỷ lệ * điểm tối đa</t>
  </si>
  <si>
    <t>Số lượng doanh nghiệp vận tải trên địa bàn ứng dụng logistics vào hoạt động</t>
  </si>
  <si>
    <t>Tỷ lệ phương tiện đường bộ, đường thủy có lắp đặt thiết bị giám sát hành trình</t>
  </si>
  <si>
    <t>- Số lượng phương tiện được lắp đặt thiết bị giám sát hành trình là a;
- Tổng số lượng phương tiện đường bộ, đường thủy là b;
Tỷ lệ = a/b
Điểm = Tỷ lệ * điểm tối đa</t>
  </si>
  <si>
    <t>VI</t>
  </si>
  <si>
    <t>Tỷ lệ giáo viên có đủ điều kiện  (về phương tiện, đường truyền, phần mềm) tham gia có hiệu quả các hoạt động dạy trực tuyến</t>
  </si>
  <si>
    <t>- Số lượng giáo viên có đủ điều kiện  (về phương tiện, đường truyền, phần mềm) tham gia có hiệu quả các hoạt động dạy trực tuyến là a;
- Tổng số giáo viên là b;
Tỷ lệ = a/b
Điểm = Tỷ lệ * điểm tối đa</t>
  </si>
  <si>
    <t>Tỷ lệ học sinh có đủ điều kiện (về phương tiện, đường truyền, phần mềm) tham gia có hiệu quả các hoạt động học trực tuyến</t>
  </si>
  <si>
    <t>- Số lượng học sinh có đủ điều kiện (về phương tiện, đường truyền, phần mềm) tham gia có hiệu quả các hoạt động học trực tuyến là a;
- Tổng số học sinh là b;
Tỷ lệ = a/b
Điểm = Tỷ lệ * điểm tối đa</t>
  </si>
  <si>
    <t>Tỷ lệ học sinh sử dụng nền tảng học trực tuyến</t>
  </si>
  <si>
    <t>- Số lượng học sinh sử dụng nền tảng học trực tuyến là a;
- Tổng số học sinh là b;
Tỷ lệ = a/b
Điểm = Tỷ lệ * điểm tối đa</t>
  </si>
  <si>
    <t>Tỷ lệ số hóa nội dung chương trình giáo dục phổ thông</t>
  </si>
  <si>
    <t>- Số lượng chương trình giáo dục phổ thông được số hóa là a;
- Tổng số chương trình giáo dục phổ thông là b;
Tỷ lệ = a/b
Điểm = Tỷ lệ * điểm tối đa</t>
  </si>
  <si>
    <t>Tỷ lệ các cơ sở giáo dục cung cấp chương trình đào tạo từ xa, trực tuyến</t>
  </si>
  <si>
    <t>- Số lượng cơ sở giáo dục cung cấp chương trình đào tạo từ xa, trực tuyến là a;
- Tổng số cơ sở giáo dục là b;
Tỷ lệ = a/b
Điểm = Tỷ lệ * điểm tối đa</t>
  </si>
  <si>
    <t>Tỉ trọng nội dung chương trình giáo dục phổ thông được triển khai dưới hình thức trực tuyến</t>
  </si>
  <si>
    <t>- Số lượng chương trình giáo dục phổ thông được triển khai dưới hình thức trực tuyến là a;
- Tổng số chương trình giáo dục phổ thông là b;
Tỷ lệ = a/b
Điểm = Tỷ lệ * điểm tối đa</t>
  </si>
  <si>
    <t>Tỷ lệ giáo viên, học sinh được quản lý bằng hồ sơ số</t>
  </si>
  <si>
    <t>- Số lượng hồ sơ giáo viên, học sinh được số hóa là a;
- Tổng số lượng hồ sơ giáo viên, học sinh là b;
Tỷ lệ = a/b
Điểm = Tỷ lệ * điểm tối đa</t>
  </si>
  <si>
    <t>VII</t>
  </si>
  <si>
    <t>Y tế</t>
  </si>
  <si>
    <t>Tỷ lệ các cơ sở y tế triển khai thanh toán điện tử không dùng tiền mặt</t>
  </si>
  <si>
    <t>- Số lượng cơ sở y tế triển khai thanh toán điện tử là a;
- Tổng số cơ sở y tế là b;
Tỷ lệ = a/b
Điểm = Tỷ lệ * điểm tối đa</t>
  </si>
  <si>
    <t>Tỷ lệ các cơ sở triển khai giải pháp khám bệnh, chữa bệnh triển khai tư vấn khám, chữa bệnh từ xa</t>
  </si>
  <si>
    <t>- Số lượng cơ sở y tế triển khai giải pháp tư vấn khám, chữa bệnh từ xa là a;
- Tổng số cơ sở y tế là b;
Tỷ lệ = a/b
Điểm = Tỷ lệ * điểm tối đa</t>
  </si>
  <si>
    <t>Tỷ lệ các cơ sở khám bệnh, chữa bệnh triển khai đăng ký khám chữa bệnh trực tuyến</t>
  </si>
  <si>
    <t>- Số lượng cơ sở y tế triển khai giải pháp giải pháp đăng ký khám chữa bệnh trực tuyến là a;
- Tổng số cơ sở y tế là b;
Tỷ lệ = a/b
Điểm = Tỷ lệ * điểm tối đa</t>
  </si>
  <si>
    <t>Tỷ lệ cán bộ y tế (Bác sĩ, dược sĩ, cán bộ, công chức, viên chức ngành y tế) tham gia mạng kết nối y tế Việt Nam</t>
  </si>
  <si>
    <t>- Số lượng cán bộ, nhân viên ngành y tế tham gia mạng kết nối y tế Việt Nam là a;
- Tổng số cán bộ, nhân viên ngành y tế là b;
Tỷ lệ = a/b
Điểm = Tỷ lệ * điểm tối đa</t>
  </si>
  <si>
    <t>Tỷ lệ người dân được định danh y tế</t>
  </si>
  <si>
    <t>- Số lượng người dân được định danh y tế là a;
- Tổng dân số là b;
Tỷ lệ = a/b
Điểm = Tỷ lệ * điểm tối đa</t>
  </si>
  <si>
    <t>Tỷ lệ cán bộ y tế (Bác sĩ, dược sĩ, cán bộ, công chức, viên chức ngành y tế) được định danh</t>
  </si>
  <si>
    <t>- Số lượng cán bộ y tế (Bác sĩ, dược sĩ, cán bộ, công chức, viên chức ngành y tế) được định danh là a;
- Tổng số cán bộ, nhân viên ngành y tế là b;
Tỷ lệ = a/b
Điểm = Tỷ lệ * điểm tối đa</t>
  </si>
  <si>
    <t>Tỷ lệ người dân có hồ sơ sức khỏe điện tử</t>
  </si>
  <si>
    <t>- Số lượng người dân có hồ sơ sức khỏe điện tử là a;
- Tổng dân số là b;
Tỷ lệ = a/b
Điểm = Tỷ lệ * điểm tối đa</t>
  </si>
  <si>
    <t>Tỷ lệ các đơn vị cấp xã triển khai phần mềm quản lý trạm y tế xã đầy đủ các chức năng theo quy định của Bộ Y tế</t>
  </si>
  <si>
    <t>- Số lượng các đơn vị cấp xã triển khai phần mềm quản lý trạm y tế xã đầy đủ các chức năng theo quy định của Bộ Y tế là a;
- Tổng số đơn vị cấp xã là b;
Tỷ lệ = a/b
Điểm = Tỷ lệ * điểm tối đa</t>
  </si>
  <si>
    <t>Tỷ lệ thanh toán hóa đơn tiền điện theo hình thức không dùng tiền mặt trong năm</t>
  </si>
  <si>
    <t>- Số lượng hóa đơn tiền điện thanh toán theo hình thức không dùng tiền mặt trong năm là a;
- Tổng số hóa đơn tiền điện là b;
Tỷ lệ = a/b
Điểm = Tỷ lệ * điểm tối đa</t>
  </si>
  <si>
    <t>Tỷ lệ sử dụng đồng hồ đo điện số có kết nối với hệ thống điện</t>
  </si>
  <si>
    <t>- Số lượng đồng hồ đo điện số có kết nối với hệ thống điện là a;
- Tổng số đồng hồ đo điện là b;
Tỷ lệ = a/b
Điểm = Tỷ lệ * điểm tối đa</t>
  </si>
  <si>
    <t>Tỷ lệ tiết kiệm năng lượng điện nhờ ứng dụng công nghệ số hàng năm</t>
  </si>
  <si>
    <t>Tỷ lệ ứng dụng tự động hóa trong sản xuất công nghiệp</t>
  </si>
  <si>
    <t>- Số lượng doanh nghiệp công nghiệp ứng dụng tự động hóa trong sản xuất là a;
- Tổng số doanh nghiệp trong lĩnh vực công nghiệp là b;
Tỷ lệ = a/b
Điểm = Tỷ lệ * điểm tối đa</t>
  </si>
  <si>
    <t>Tỷ lệ nhà máy ứng dụng công nghệ số trong sản xuất và vận hành</t>
  </si>
  <si>
    <t>- Số lượng nhà máy ứng dụng công nghệ số trong sản xuất và vận hành là a;
- Tổng số nhà máy là b;
Tỷ lệ = a/b
Điểm = Tỷ lệ * điểm tối đa</t>
  </si>
  <si>
    <t>Đã có chính sách = điểm tối đa;
Chưa có chính sách = 0 điểm.</t>
  </si>
  <si>
    <t>Đã triển khai các nhiệm vụ  đã được phê duyệt trong Kiến trúc chính quyền điện tử phiên bản 2.0</t>
  </si>
  <si>
    <t>Tham gia đầy đủ hội nghị, bồi dưỡng, tập huấn định kỳ hằng năm của tỉnh để phổ biến, quán triệt công tác chi cho chuyển đổi số</t>
  </si>
  <si>
    <t>Thực hiện chính sách của tỉnh hoặc có sáng kiến mới để khuyến khích doanh nghiệp nhỏ và vừa chuyển đổi số</t>
  </si>
  <si>
    <t>Thực hiện chính sách của tỉnh hoặc có sáng kiến mới để khuyến khích người dân, doanh nghiệp sử dụng dịch vụ công trực tuyến (DVCTT)</t>
  </si>
  <si>
    <t>Sử dụng nền tảng giám sát trực tuyến của tỉnh để phục vụ công tác quản lý nhà nước</t>
  </si>
  <si>
    <t>Huyện có tham gia cung cấp dữ liệu mở (gồm 2 ý: 1 là có tham gia, 2: cung cấp trên Cổng dữ liệu mở của tỉnh)</t>
  </si>
  <si>
    <t xml:space="preserve">Thang điểm: </t>
  </si>
  <si>
    <t>2.1</t>
  </si>
  <si>
    <t>2.2</t>
  </si>
  <si>
    <t>2.3</t>
  </si>
  <si>
    <t>2.4</t>
  </si>
  <si>
    <t>2.5</t>
  </si>
  <si>
    <t>2.6</t>
  </si>
  <si>
    <t>2.7</t>
  </si>
  <si>
    <t>2.8</t>
  </si>
  <si>
    <t>2.9</t>
  </si>
  <si>
    <t>1.2</t>
  </si>
  <si>
    <t>1.1</t>
  </si>
  <si>
    <t>1.3</t>
  </si>
  <si>
    <t>1.4</t>
  </si>
  <si>
    <t>1.5</t>
  </si>
  <si>
    <t>1.6</t>
  </si>
  <si>
    <t>3.1</t>
  </si>
  <si>
    <t>3.2</t>
  </si>
  <si>
    <t>3.3</t>
  </si>
  <si>
    <t>3.4</t>
  </si>
  <si>
    <t>3.5</t>
  </si>
  <si>
    <t>3.6</t>
  </si>
  <si>
    <t>3.7</t>
  </si>
  <si>
    <t>4.1</t>
  </si>
  <si>
    <t>4.2</t>
  </si>
  <si>
    <t>4.3</t>
  </si>
  <si>
    <t>4.4</t>
  </si>
  <si>
    <t>4.5</t>
  </si>
  <si>
    <t>4.6</t>
  </si>
  <si>
    <t>4.7</t>
  </si>
  <si>
    <t>5.1</t>
  </si>
  <si>
    <t>5.2</t>
  </si>
  <si>
    <t>5.3</t>
  </si>
  <si>
    <t>5.4</t>
  </si>
  <si>
    <t>5.5</t>
  </si>
  <si>
    <t>5.6</t>
  </si>
  <si>
    <t>5.7</t>
  </si>
  <si>
    <t>5.8</t>
  </si>
  <si>
    <t>5.9</t>
  </si>
  <si>
    <t>5.11</t>
  </si>
  <si>
    <t>6.1</t>
  </si>
  <si>
    <t>6.2</t>
  </si>
  <si>
    <t>6.7</t>
  </si>
  <si>
    <t>6.8</t>
  </si>
  <si>
    <t>6.9</t>
  </si>
  <si>
    <t>7.1</t>
  </si>
  <si>
    <t>7.2</t>
  </si>
  <si>
    <t>7.3</t>
  </si>
  <si>
    <t>7.4</t>
  </si>
  <si>
    <t>7.5</t>
  </si>
  <si>
    <t>7.6</t>
  </si>
  <si>
    <t>7.7</t>
  </si>
  <si>
    <t>8.1</t>
  </si>
  <si>
    <t>8.2</t>
  </si>
  <si>
    <t>8.3</t>
  </si>
  <si>
    <t>8.4</t>
  </si>
  <si>
    <t>8.5</t>
  </si>
  <si>
    <t>4.8</t>
  </si>
  <si>
    <t>6.3</t>
  </si>
  <si>
    <t>6.4</t>
  </si>
  <si>
    <t>6.5</t>
  </si>
  <si>
    <t>Thang điểm</t>
  </si>
  <si>
    <t>- Đã kết nối: Điểm tối đa
- Chưa kết nối: 0 điểm</t>
  </si>
  <si>
    <t>Tham gia đầy đủ các cuộc diễn tập được triển khai</t>
  </si>
  <si>
    <t>a= Số lần tham gia các cuộc diễn tập;
b= Tổng số các cuộc diễn tập được triển khai;
- Tỷ lệ=a/b;
- Điểm=Tỷ lệ*Điểm tối đa</t>
  </si>
  <si>
    <t>là DVCTT được cung cấp theo nhu cầu, phù hợp với nhu cầu của người dân.
 Ví dụ: 1 người dân mới sinh con, CQNN cung cấp DVCTT cần phải gợi ý hoặc đề xuất một số DVCTT phù hợp cho họ như: Đăng ký khai sinh, Đăng ký thường trú cho trẻ mới sinh, Đăng ký cấp thẻ bảo hiểm y tế... Đến khi con họ được 6 tuổi, CQNN cũng sẽ đề xuất hoặc gợi ý cho họ sử dụng các DVCTT phù hợp như Đăng ký học cho con</t>
  </si>
  <si>
    <t>UBND huyện có bộ phận/đơn vị thực hiện nhiệm vụ về chuyển đổi số</t>
  </si>
  <si>
    <t>UBND xã có bộ phận/đơn vị thực hiện nhiệm vụ về chuyển đổi số</t>
  </si>
  <si>
    <t>Tỷ lệ máy tính/cán bộ công chức khối văn phòng sở của cơ quan (chỉ tính trên số cán bộ công chức trong biên chế thực tế)
'Điểm = Tỷ lệ% x Điểm tối đa (Điểm luôn &lt;= 10)</t>
  </si>
  <si>
    <t>Tỷ lệ công chức, viên chức được cấp máy tính phục vụ công việc</t>
  </si>
  <si>
    <t>- Tham gia đầy đủ: Điểm tối đa;
-  Không tham gia đầy đủ: 0 điểm</t>
  </si>
  <si>
    <t>- Đã thực hiện: Điểm tối đa
- Chưa thực hiện: 0 điểm</t>
  </si>
  <si>
    <t>Tỷ lệ hồ sơ giải quyết thủ tục hành chính được số hóa theo đúng quy định</t>
  </si>
  <si>
    <t>a = Số hồ sơ thanh toán trực tuyến của đơn vị. 
b = Tổng số hồ sơ nộp trực tuyến có phát sinh thanh toán (cả trực tuyến và trực tiếp) của đơn vị.
 - Tỷ lệ a/b. 
- Điểm = Tỷ lệ * điểm tối đa.</t>
  </si>
  <si>
    <t>Hoạt động quản lý nhà nước của sở, ban, ngành sử dụng  chữ ký số (trừ hồ sơ công việc thuộc phạm vi bí mật nhà nước)</t>
  </si>
  <si>
    <t>Tỷ lệ cán bộ công chức của đơn vị được cấp hộp thư điện tử công vụ của tỉnh</t>
  </si>
  <si>
    <t xml:space="preserve">a = số cán bộ, công chức, viên chức của đơn vị được cấp thư điện tử công vụ
b = Tổng số cán bộ, công chức, viên chức của đơn vị
- Tỷ lệ = a/b.
- Điểm = Tỷ lệ * điểm tối đa.
</t>
  </si>
  <si>
    <t xml:space="preserve">a = Số văn bản  có sử dụng chữ ký số (trừ hồ sơ công việc thuộc phạm vi bí mật nhà nước).
b = Tổng số văn bản  (trừ hồ sơ công việc thuộc phạm vi bí mật nhà nước).
- Tỷ lệ = a/b.
- Điểm = Tỷ lệ * điểm tối đa.
</t>
  </si>
  <si>
    <t>6.20</t>
  </si>
  <si>
    <t>- Có bao phủ: Điểm tối đa
- Chưa bao phủ: 0 điểm</t>
  </si>
  <si>
    <t>a= Số lượng dịch vụ công đã triển khai DVCTT toàn trình;
b= Số lượng dịch vụ công đủ điều kiện thực hiện DVCTT toàn trình;
- Tỷ lệ=a/b
- Điểm=
+ Tỷ lệ=100%: Điểm tối đa;
+ Tỷ lệ&lt;100%: 0 điểm</t>
  </si>
  <si>
    <t>a = Số hồ sơ thực hiện thanh toán trực tuyến của đơn vị. 
b = Tổng số hồ sơ nộp trực tuyến có phát sinh thanh toán (cả trực tuyến và trực tiếp) của đơn vị.
 - Tỷ lệ a/b. 
- Điểm = Tỷ lệ * điểm tối đa.</t>
  </si>
  <si>
    <t>a= Tổng số DVCTT một phần có phát sinh hồ sơ (cả trực tuyến và không trực tuyến);
b= Tổng số DVCTT toàn trình có phát sinh hồ sơ (cả trực tuyến và không trực tuyến);
c= Tổng số DVCTT một phần có phát sinh hồ sơ trực tuyến;
d= Tổng số DVCTT toàn trình có phát sinh hồ sơ trực tuyến;
- Tỷ lệ=(c+d)/(a+b)
- Điểm=Tỷ lệ*Điểm tối đa</t>
  </si>
  <si>
    <t>a= Tổng số DVCTT toàn trình, một phần được cá thể hóa;
b= Tổng số DVCTT toàn trình, một phần.
- Tỷ lệ = a/b;
- Điểm=Tỷ lệ*Điểm tối đa.
Giải thích: DVCTT được cá thể hóa là DVCTT có một trong những tính năng cá thể hóa sau: 1) Cá thể hóa cách tiếp cận dịch vụ;
2) Cá thể hóa thực hiện dịch vụ;
3) Cá thể hóa về trả kết quả dịch vụ.</t>
  </si>
  <si>
    <t>Tỷ lệ tài khoản của người dân, doanh nghiệp có sử dụng DVCTT toàn trình, một phần trong năm</t>
  </si>
  <si>
    <t>6.6</t>
  </si>
  <si>
    <t>6.11</t>
  </si>
  <si>
    <t>6.12</t>
  </si>
  <si>
    <t>6.13</t>
  </si>
  <si>
    <t>6.14</t>
  </si>
  <si>
    <t>6.15</t>
  </si>
  <si>
    <t>6.16</t>
  </si>
  <si>
    <t>6.17</t>
  </si>
  <si>
    <t>6.18</t>
  </si>
  <si>
    <t>6.19</t>
  </si>
  <si>
    <t>Dịch vụ dữ liệu trên Nền tảng tích hợp, chia sẻ dữ liệu quốc gia (NDXP)</t>
  </si>
  <si>
    <t>Cơ sở dữ liệu quốc gia về Đăng ký doanh nghiệp (Bộ Kế hoạch và Đầu tư)</t>
  </si>
  <si>
    <t>Cơ sở dữ liệu quốc gia về dân cư (Bộ Công an)</t>
  </si>
  <si>
    <t>Giúp tiết kiệm đáng kể thời gian và chi phí cho xã hội khi thực hiện thủ tục hành chính, cung cấp DVCTT: không phải chứng thực, nộp giấy tờ liên quan đến công dân (sổ hộ khẩu, thẻ căn cước công dân, chứng minh thư nhân dân…) mỗi khi thực hiện thủ tục hành chính; không phải cung cấp, kê khai thông tin một cách thủ công nhiều lần; công chức xử lý hồ sơ thuận tiện, nhanh chóng, không phải nhập dữ liệu thủ công trên các phần mềm khác nhau; chưa kể chi phí lưu trữ bản giấy, rủi ro khi tham gia giao thông</t>
  </si>
  <si>
    <t xml:space="preserve"> Cơ sở dữ liệu quốc gia về bảo hiểm (Bảo hiểm xã hội Việt Nam)</t>
  </si>
  <si>
    <t>- Khai thác thông tin phục vụ phòng, chống dịch COVID-19;
- Khai thác các thông tin về hộ gia đình, cá nhân tham gia bảo hiểm; thông tin thẻ bảo hiểm y tế cho trẻ dưới 6 tuổi.</t>
  </si>
  <si>
    <t>Cơ sở dữ liệu đất đai quốc gia (phân hệ tập trung tại Bộ Tài nguyên và Môi trường)</t>
  </si>
  <si>
    <t>Khai thác bản đồ số, dữ liệu danh mục dùng chung lĩnh vực đất đai, thông tin quy hoạch đất đai, hiện trạng sử dụng đất đai của các địa phương phục vụ quản lý nhà nước, phát triển các ứng dụng về quản lý đất đai (LIS) được hiệu quả, đảm bảo đồng bộ trên cả nước.</t>
  </si>
  <si>
    <t>Cơ sở dữ liệu quốc gia về văn bản quy phạm pháp luật (Bộ Tư pháp)</t>
  </si>
  <si>
    <t>Khai thác thông tin về văn bản quy phạm pháp luật, nhằm tránh đầu tư trùng lặp, gây lãng phí trong toàn quốc.</t>
  </si>
  <si>
    <t>Cơ sở dữ liệu quốc gia về giá (Bộ Tài chính)</t>
  </si>
  <si>
    <t>- Đối với địa phương: Phục vụ đồng bộ tự động thông tin về giá từ CSDL về giá của địa phương với CSDL quốc gia về giá do Bộ Tài chính quản lý bảo đảm sự thống nhất thống tin về giá ở các cơ quan ở Trung ương và địa phương; 
- Đối với các cơ quan nhà nước: Truy vấn thông tin về giá từ CSDL quốc gia về giá phục vụ quản lý, chỉ đạo, điều hành của cơ quan được kịp thời, hiệu quả.</t>
  </si>
  <si>
    <t>Cơ sở dữ liệu đăng kiểm phương tiện (Bộ Giao thông vận tải)</t>
  </si>
  <si>
    <t>Khai thác thông tin đăng kiểm của phương tiện giao thông (nhãn hiệu, loại xe, tải trọng hoàng hóa, biển số đăng ký) theo thời gian thực phục vụ nghiệp vụ quản lý giao thông vận tải, thông quan… của bộ, ngành, địa phương.</t>
  </si>
  <si>
    <t>Hệ thống cấp phiếu lý lịch tư pháp trực tuyến (Bộ Tư pháp)</t>
  </si>
  <si>
    <t>- Liên thông hồ sơ từ Cổng dịch vụ công/Hệ thống thông tin một cửa điện tử cấp tỉnh với Hệ thống cấp phiếu lý lịch tư pháp trực tuyến của Bộ Tư pháp (để tránh phải nhập hồ sơ trên 02 phần mềm); - Khai thác thông tin trạng thái xử lý, trả kết quả thủ tục hành chính cấp phiếu lý lịch tư pháp trực tuyến của các địa phương.</t>
  </si>
  <si>
    <t>Hệ thống thông tin đăng ký và quản lý hộ tịch (Bộ Tư pháp)</t>
  </si>
  <si>
    <t>- Liên thông hồ sơ từ Cổng dịch vụ công/Hệ thống thông tin một cửa điện tử cấp tỉnh với Hệ thống thông tin đăng ký và quản lý hộ tịch của Bộ Tư pháp (để tránh phải nhập hồ sơ trên 02 phần mềm);
 - Thông tin trạng thái xử lý, trả kết quả thủ tục hành chính về hộ tịch của các địa phương. 
- Thực hiện liên thông hồ sơ khai sinh, cấp thẻ BHYT cho trẻ dưới 6 tuổi (để tránh phải nhập hồ sơ trên 02 phần mềm); 
- Thông tin trạng thái xử lý, trả kết quả thủ tục hành chính khai sinh, cấp thẻ bảo hiểm y tế.</t>
  </si>
  <si>
    <t>Hệ thống cấp mã số đơn vị có quan hệ với ngân sách (Bộ Tài chính)</t>
  </si>
  <si>
    <t>Khai thác thông tin trạng thái xử lý, trả kết quả thủ tục hành chính cấp mã số đơn vị có quan hệ với ngân sách của các địa phương (để tránh phải nhập hồ sơ trên 02 phần mềm).</t>
  </si>
  <si>
    <t>Hệ thống thông tin quản lý danh mục điện tử dùng chung của các cơ quan nhà nước phục vụ phát triển Chính phủ điện tử Việt Nam (Bộ Thông tin và Truyền thông)</t>
  </si>
  <si>
    <t>Khai thác dữ liệu danh mục điện tử dùng chung phục vụ việc kết nối, tích hợp và chia sẻ một cách thống nhất trong toàn quốc.</t>
  </si>
  <si>
    <t>Liên thông Tài nguyên Môi trường - Thuế (Bộ Tài nguyên và Môi trường)</t>
  </si>
  <si>
    <t>Liên thông gửi phiếu chuyển nghĩa vụ tài chính khi thực hiện các thủ tục hành chính liên quan đến đất đai giữa Hệ thống một cửa điện tử/Cổng Dịch vụ công với phần mềm chuyên ngành đăng ký đất đai và Hệ thống của Tổng cục Quản lý đất đai để gửi sang hệ thống của Tổng cục Thuế.</t>
  </si>
  <si>
    <t>Hệ thống quản lý giao thông vận tải (Bộ Giao thông vận tải)</t>
  </si>
  <si>
    <t>Phục vụ các địa phương tra cứu thông tin hồ sơ thủ tục hành chính theo thời gian thực, cho phép lấy về danh sách hồ sơ thủ tục hành chính lĩnh vực quản lý vận tải đường bộ (để tránh phải nhập hồ sơ trên 02 phần mềm).</t>
  </si>
  <si>
    <t>Cổng dịch vụ công của Bộ Xây dựng</t>
  </si>
  <si>
    <t>Phục vụ đồng bộ trạng thái xử lý, trả kết quả, hồ sơ giải thủ tục hành về thông báo nhà ở hình thành trong tương lai đủ điều kiện bán, cho thuê mua giữa Cổng dịch vụ công của Bộ Xây dựng và Cổng dịch vụ công của địa phương (để tránh phải nhập hồ sơ trên 02 phần mềm).</t>
  </si>
  <si>
    <t>Hệ thống phục vụ dịch vụ công của Tổng công ty Bưu điện Việt Nam</t>
  </si>
  <si>
    <t>Trạng thái tiếp nhận hồ sơ trả kết quả giải quyết thủ tục hành chính qua dịch vụ Bưu chính công ích (Quyết định số 45/2016/QĐ-TTg).</t>
  </si>
  <si>
    <t>Hệ thống mã bưu chính Vpostcode (Tổng công ty Bưu
điện Việt Nam)</t>
  </si>
  <si>
    <t>Khai thác địa chỉ số cho mọi nhà kết hợp giữa mã bưu chính quốc gia và mã vị trí trên bản đồ số phục vụ phát triển các ứng dụng có chức năng tra cứu,chỉ đường, chia sẻ vị trí trực tuyến một cách chính xác, tiện lợi.</t>
  </si>
  <si>
    <t>Hệ thống dịch vụ, tiện ích của Tập đoàn điện lực Việt Nam (EVN</t>
  </si>
  <si>
    <t>Cung cấp thêm kênh để công dân các địa phương có thể đăng ký cấp điện mới, upload hình ảnh hồ sơ, tra cứu thông tin cắt điện trên cổng thông tin, ứng dụng di động của địa phương; các địa phương có thông tin tiêu thụ điện trên địa bàn tỉnh theo năm, thông tin tiêu thụ điện theo địa bàn cấp huyện theo tháng phục vụ việc quản lý, chỉ đạo điều hành, lập quy hoạch, kế hoạch phát triển điện tại địa phương.</t>
  </si>
  <si>
    <t>Dịch vụ dữ liệu khác</t>
  </si>
  <si>
    <t>100% cán bộ công chức của đơn vị sử dụng hộp thư điện tử công vụ của tỉnh đúng quy định</t>
  </si>
  <si>
    <t xml:space="preserve"> - 100% cán bộ công chức của đơn vị sử dụng hộp thư điện tử công vụ của tỉnh đúng quy định: điểm tối đa
- dưới 100% cán bộ công chức của đơn vị sử dụng thư điện tử công vụ không đúng quy định: 0 điểm</t>
  </si>
  <si>
    <t>Số hộ sản suất nông nghiệp (SXNN), doanh nghiệp, hợp tác xã tham gia sàn thương mại điện tư</t>
  </si>
  <si>
    <t xml:space="preserve">a = Số hộ SXNN, doanh nghiệp, hợp tác xã tham gia sàn thương mại điện tử trên địa bàn
b = Tổng số hộ SXNN, doanh nghiệp, hợp tác xã trên địa bàn.
Tỷ lệ = a/b.
Tỷ lệ ≥ 5%: Điểm tối đa.
Tỷ lệ &lt;5%: Điểm = Tỷ lệ/5%* Điểm tối đa
</t>
  </si>
  <si>
    <t>Tổng số: 50 chỉ số thành phần</t>
  </si>
  <si>
    <t>Triển khai nền tảng số
- a= Số lượng nền tảng số ứng dụng AI đã triển khai;
- b=Số lượng nền tảng số dùng chung đã triển khai;
- Điểm=a/b*Điểm tối đa</t>
  </si>
  <si>
    <t>- Đã triển khai: điểm tối đa
- Chưa triển khai: 0 điểm</t>
  </si>
  <si>
    <t>Tham gia đầy đủ hội nghị, bồi dưỡng, tập huấn định kỳ hằng năm của tỉnh, huyện để phổ biến, quán triệt công tác chi cho chuyển đổi số</t>
  </si>
  <si>
    <t>Thực hiện chính sách của tỉnh, huyện hoặc có sáng kiến mới để khuyến khích người dân, doanh nghiệp sử dụng dịch vụ công trực tuyến (DVCTT)</t>
  </si>
  <si>
    <t>- Có kết nối: Điểm tối đa
- Chưa kết nối: 0 điểm</t>
  </si>
  <si>
    <t>Số lượng giao dịch trên sàn thương mại điện tử</t>
  </si>
  <si>
    <t>a = Số lượng giao dịch trên sàn TMĐT tại địa bàn;
b = Tổng số lượng bưu gửi chuyển phát hàng hóa tại địa bàn;
Tỷ lệ = a/b.
Tỷ lệ ≥ 5%: điểm tối đa
Tỷ lệ &lt;5%: điểm = Điểm tối đa * tỷ lệ</t>
  </si>
  <si>
    <t>Tỷ lệ doanh nghiệp năng lượng tái tạo ứng dụng công nghệ số</t>
  </si>
  <si>
    <t xml:space="preserve">Triển khai kênh số khác (ngoài Cổng TTĐT) phục vụ tương tác trực tuyến cho người dân, doanh nghiệp
</t>
  </si>
  <si>
    <t>Nghị quyết chuyên đề hoặc văn bản tương đương của cấp uỷ về chuyển đổi số của cấp huyện</t>
  </si>
  <si>
    <t>Kế hoạch hành động hằng năm của cấp huyện về chuyển đổi số</t>
  </si>
  <si>
    <t>Thực hiện theo chính sách của tỉnh về tỷ lệ chi ngân sách nhà nước tối thiểu hằng năm cho chuyển đổi số</t>
  </si>
  <si>
    <t>Tổng chi ngân sách nhà nước cho chính quyền số</t>
  </si>
  <si>
    <t>Tổng kinh phí đầu tư từ ngân sách nhà nước cho kinh tế số</t>
  </si>
  <si>
    <t>Trang TTĐT của xã có các bài viết tuyên truyền về chuyển đổi số</t>
  </si>
  <si>
    <t>Nghị quyết chuyên đề hoặc văn bản tương đương của cấp uỷ về chuyển đổi số của cấp xã</t>
  </si>
  <si>
    <t>Kế hoạch hành động 5 năm của cấp xã về chuyển đổi số</t>
  </si>
  <si>
    <t>Kế hoạch hành động hằng năm của cấp xã về chuyển đổi số</t>
  </si>
  <si>
    <t>- Đã ban hành: điểm tối đa
- Chưa cài đặt: 0 điểm</t>
  </si>
  <si>
    <t>UBND cấp xã sử dụng nền tảng họp trực tuyến của tỉnh/Trung ương</t>
  </si>
  <si>
    <t>Tổng số: 74 chỉ số thành phần</t>
  </si>
  <si>
    <t>Tổng số: 52 chỉ số thành phần</t>
  </si>
  <si>
    <t>Kế hoạch hành động 5 năm của cấp huyện về chuyển đổi số</t>
  </si>
  <si>
    <t>Máy trạm (PC) của cơ quan nhà nước cài đặt phòng, chống mã độc</t>
  </si>
  <si>
    <t>Tính điểm theo phương pháp Min-Max dựa vào tỷ lệ của huyện với huyện chi cao nhất
Đề xuất chi cho xã hội số bao gồm tuyên truyền, đào tạo cho người dân về kỹ năng số, các hoạt động dịch vụ, sản phẩm  hỗ trợ khác giúp người dân tiếp cận môi trường số và chi khác theo quy định
Đơn vị tỷ đồng</t>
  </si>
  <si>
    <t>Phân công lãnh đạo phụ trách chỉ đạo về chuyển đổi số của cơ quan, đơn vị</t>
  </si>
  <si>
    <t>Các hệ thống thông tin đã được phê duyệt hồ sơ đề xuất cấp độ</t>
  </si>
  <si>
    <t>Máy chủ của cơ quan nhà nước cài đặt phòng, chống mã độc</t>
  </si>
  <si>
    <t>Các hệ thống thông tin của cơ quan nhà nước đã được kiểm tra, đánh giá đầy đủ các nội dung theo quy định hiện hành về an toàn thông tin theo cấp độ</t>
  </si>
  <si>
    <t>- Đáp ứng yêu cầu chức năng, tính năng kỹ thuật theo các quy định hiện hành: 4/5*Điểm tối đa;
- Đã chuyển đổi sang công nghệ IPv6: 1/5 *Điểm tối đa;
- Chưa đáp ứng, chưa chuyển đổi: 0 điểm</t>
  </si>
  <si>
    <t>Triển khai, sử dụng nền tảng trợ lý ảo phục vụ người dân, doanh nghiệp</t>
  </si>
  <si>
    <t>Triển khai, sử dụng nền tảng trợ lý ảo phục vụ công chức, viên chức</t>
  </si>
  <si>
    <t>- Công chức chuyên trách về ATTT: Điểm tối đa.
-  Công chức bán chuyên trách về ATTT (kiêm nhiệm): 1/2 điểm tối đa
- Không có công chức chuyên trách, kiêm nhiệm về ATTT: 0 điểm</t>
  </si>
  <si>
    <t>- Đã có chuyên mục và số lượng tin, bài về Chuyển đổi số trong năm đạt:
+ Từ 10 trở lên: điểm tối đa; 
+ Từ 5 đến 10: 1/2 *Điểm tối đa;
+ Dưới 5: 1/4* Điểm tối đa; 
- Chưa có chuyên mục: 0 điểm</t>
  </si>
  <si>
    <t>a= Tổng kinh phí đầu tư từ NSNN cho ATTT (triệu đồng) ;
b= Tổng số kinh phí đầu tư cho CNTT (triệu đồng);
- Tỷ lệ=a/b;
- Điểm=Tỷ lệ*100%
Thang điểm:
Mức 1 ≥  10 % (điểm tối đa)
Mức 2 ≥ 7% (70% điểm)
Mức 3 ≥ 3% (30% điểm)
Mức 4 &lt;3% (0 điểm)</t>
  </si>
  <si>
    <t>Các máy trạm (PC) của cơ quan nhà nước cài đặt  giải pháp phòng, chống mã độc</t>
  </si>
  <si>
    <t>Người đứng đầu cấp huyện chủ trì, chỉ đạo chuyển đổi số của đơn vị</t>
  </si>
  <si>
    <t>Tổ công nghệ số cộng đồng đến cấp xã</t>
  </si>
  <si>
    <t>Các hệ thống thông tin triển khai đầy đủ phương án bảo vệ theo hồ sơ đề xuất cấp độ đã được phê duyệt</t>
  </si>
  <si>
    <t xml:space="preserve">Số lượng hệ thống thông tin của cơ quan nhà nước đã được kiểm tra, đánh giá đầy đủ các nội dung theo quy định về đảm bảo an toàn thông tin theo cấp độ </t>
  </si>
  <si>
    <t>- Đáp ứng yêu cầu chức năng, tính năng kỹ thuật theo quy định hiện hành: 4/5*Điểm tối đa;
- Đã chuyển đổi sang công nghệ IPv6: 1/5 *Điểm tối đa;
- Chưa đáp ứng, chưa chuyển đổi: 0 điểm</t>
  </si>
  <si>
    <t>Số lượng doanh nghiệp nhỏ và vừa trên địa bàn cấp huyện tiếp cận, tham gia chương trình SMEdx</t>
  </si>
  <si>
    <t>Tỷ lệ doanh nghiệp nhỏ và vừa trên địa bàn cấp huyện sử dụng nền tảng số</t>
  </si>
  <si>
    <t>Tỷ lệ doanh nghiệp trên địa bàn cấp huyện sử dụng hợp đồng điện tử</t>
  </si>
  <si>
    <t>Tỷ lệ doanh nghiệp trên địa bàn cấp huyện nộp thuế điện tử</t>
  </si>
  <si>
    <t>a = Tổng kinh phí đầu tư (vốn đầu tư, sự nghiệp) từ NSNN cho kinh tế số (tỷ đồng)
b  = Tổng chi ngân sách nhà nước trên địa bàn (tỷ đồng);
Tỷ lệ = a/b.
Tỷ lệ ≥ 0.25%: điểm tối đa
Tỷ lệ &lt;0.25%: điểm = Điểm tối đa * tỷ lệ</t>
  </si>
  <si>
    <t>Tỷ lệ máy tính/cán bộ công chức
các cơ quan chuyên môn và đơn
vị sự nghiệp trực thuộc huyện
(chỉ tính trên số cán bộ công chức
trong biên chế thực tế)
'Điểm = T ệ% x Điểm tối đa
(Điểm uôn &lt;= 10)</t>
  </si>
  <si>
    <t>Người đứng đầu cấp xã chủ trì, chỉ đạo chuyển đổi số của đơn vị</t>
  </si>
  <si>
    <t>Thực hiện chính sách của tỉnh, huyện hoặc có sáng kiến mới để khuyến khích doanh nghiệp nhỏ và vừa chuyển đổi số</t>
  </si>
  <si>
    <t>Hạ tầng mạng băng rộng cáp quang kết nối đến thôn, tổ dân phố</t>
  </si>
  <si>
    <t>Xã có sử dụng nền tảng số của tỉnh/Trung ương</t>
  </si>
  <si>
    <t>Ban hành văn bản tuyên truyền, phổ biến, triển khai công tác bảo đảm an toàn thông tin.</t>
  </si>
  <si>
    <t>Tỷ lệ DVCTT thuộc thẩm quyền giải quyết phát sinh hồ sơ trực tuyến</t>
  </si>
  <si>
    <t>Hoạt động quản lý nhà nước của cấp xã có sử dụng  chữ ký số (trừ hồ sơ công việc thuộc phạm vi bí mật nhà nước)</t>
  </si>
  <si>
    <t>Tỷ lệ doanh nghiệp trên địa bàn sử dụng hợp đồng điện tử</t>
  </si>
  <si>
    <t>Tỷ lệ doanh nghiệp trên địa bàn nộp thuế điện tử</t>
  </si>
  <si>
    <t>a = Số lượng hệ thống thông tin của đơn vị đã được phê duyệt hồ sơ đề xuất cấp độ
b = Tổng số lượng hệ thống thông tin phải đảm bảo an toàn thông tin theo cấp độ của
đơn vị
- Tỷ lệ = a/b
- Điểm = Tỷ lệ * Điểm tối đa</t>
  </si>
  <si>
    <t>a= Tổng số máy trạm (PC) được cài đặt phần mềm phòng, chống mã độc, diệt virus
bản quyền;
b= Tổng số máy trạm (PC) của đơn vị
- Tỷ lệ = a/b;
- Điểm = Tỷ lệ*Điểm tối đa</t>
  </si>
  <si>
    <t xml:space="preserve">a= Số lượng phòng, ban của đơn vị
b= Số lượng công chức chuyên trách, kiêm nhiệm về chuyển đổi số;
- Tỷ lệ= b/a* điểm tối đa
</t>
  </si>
  <si>
    <t>CỘNG HÒA XÃ HỘI CHỦ NGHĨA VIỆT NAM
Độc lập - Tự do - Hạnh phúc</t>
  </si>
  <si>
    <t xml:space="preserve">
ỦY BAN NHÂN DÂN
TỈNH GIA LAI
</t>
  </si>
  <si>
    <t>Theo thông báo mới nhất của Bộ Thông tin và Truyền thông</t>
  </si>
  <si>
    <t>a= Số lượng người dân trưởng thành có điện thoại thông minh;
b= Tổng dân số của cấp huyện;
- Tỷ lệ=a/b
- Điểm=Tỷ lệ*Điểm tối đa</t>
  </si>
  <si>
    <t>a=Số lượng hộ gia đình có kết nối Internet băng rộng cáp quang;
b= Tổng số hộ gia đình của cấp huyện;
- Tỷ lệ=a/b
- Điểm=Tỷ lệ*Điểm tối đa</t>
  </si>
  <si>
    <t>a= Số lượng hộ gia đình có người có điện thoại thông minh;
b= Tổng số hộ gia đình của cấp huyện
- Tỷ lệ=a/b
- Điểm=Tỷ lệ*Điểm tối đa</t>
  </si>
  <si>
    <t>a= Số lượng UBND cấp xã của cấp huyện kết nối mạng Truyền số liệu chuyên dùng;
b= Tổng số UBND cấp xã của cấp huyện;
- Tỷ lệ=a/b
- Điểm=Tỷ lệ*Điểm tối đa</t>
  </si>
  <si>
    <t>- Công chức chuyên trách về ATTT: Điểm tối đa.
- Công chức bán chuyên trách về ATTT (kiêm nhiệm): 1/2 điểm tối đa
- Không có công chức chuyên trách, kiêm nhiệm về ATTT: 0 điểm</t>
  </si>
  <si>
    <t>- Có công chức, viên chức chuyên trách: Điểm tối đa.
- Có công chức, viên chức bán chuyên trách (kiêm nhiệm): 1/2 điểm tối đa
- Không có công chức, viên chức chuyên trách, kiêm nhiệm: 0 điểm</t>
  </si>
  <si>
    <t>Hệ thống thông tin đã được phê duyệt hồ sơ đề xuất cấp độ</t>
  </si>
  <si>
    <t>Tỷ lệ DVCTT toàn trình, một phần phát sinh hồ sơ trực tuyến</t>
  </si>
  <si>
    <t>UBND huyện sử dụng nền tảng họp trực tuyến của tỉnh</t>
  </si>
  <si>
    <t xml:space="preserve">Số lượng người dân có danh tính số/tài khoản định danh điện tử  </t>
  </si>
  <si>
    <t>- Không có = 0 điểm
- Mỗi 1000 lượt sử dụng được 0,2 điểm, tối đa 1 điểm</t>
  </si>
  <si>
    <t>- Không có = 0 điểm
- Mỗi 10000 lượt truy cập được 0,2 điểm, tối đa 1 điểm</t>
  </si>
  <si>
    <t>- Không có = 0 điểm
- Mỗi 1 điểm du lịch được 0,2 điểm, tối đa 1 điểm</t>
  </si>
  <si>
    <t>- Không có = 0 điểm
- Mỗi 5 bài viết được 0,2 điểm, tối đa 1 điểm</t>
  </si>
  <si>
    <t>- Không có = 0 điểm
- Mỗi 1 điểm khu được 0,2 điểm, tối đa 1 điểm</t>
  </si>
  <si>
    <t>- Không có = 0 điểm
- Mỗi 5 camera được 0,2 điểm, tối đa 1 điểm</t>
  </si>
  <si>
    <t>- Không có = 0 điểm
- Mỗi 1 doanh nghiệp được 0,2 điểm, tối đa 1 điểm</t>
  </si>
  <si>
    <t>- Mức tiêu thụ điện hàng năm sau khi ứng dụng công nghệ số là a;
- Mức tiêu thụ điện khi chưa ứng dụng công nghệ số là b (năm trước khi ứng dụng);
Tỷ lệ c = (b-a)/b;
Cứ khi c tăng 1% thì cộng thêm 0,2 điểm, tối đa bằng điểm tối đa.</t>
  </si>
  <si>
    <t>Hệ thống thông tin triển khai đầy đủ phương án bảo vệ theo hồ sơ đề xuất cấp độ đã được phê duyệt</t>
  </si>
  <si>
    <t>a = Số văn bản  có sử dụng chữ ký số (trừ hồ sơ công việc thuộc phạm vi bí mật nhà nước).
b = Tổng số văn bản  (trừ hồ sơ công việc thuộc phạm vi bí mật nhà nước).
- Tỷ lệ = a/b.
- Điểm = Tỷ lệ * điểm tối đa.</t>
  </si>
  <si>
    <t>Tên cấp huyện</t>
  </si>
  <si>
    <t>Thông tin liên hệ của cấp huyện</t>
  </si>
  <si>
    <t>- Đã có chuyên mục và số lượng tin, bài về chuyển đổi số trong năm đạt:
+ Từ 10 trở lên: điểm tối đa; 
+ Từ 5 đến 10: 1/2 *Điểm tối đa;
+ Dưới 5: 1/4* Điểm tối đa; 
- Chưa có chuyên mục: 0 điểm</t>
  </si>
  <si>
    <t>Triển khai Kiến trúc chính quyền điện tử theo phiên bản mới nhất do tỉnh ban hành</t>
  </si>
  <si>
    <t>Tham gia đầy đủ hội nghị, bồi dưỡng, tập huấn định kỳ hằng năm của tỉnh để phổ biến, quán triệt và giám sát tuân thủ Kiến trúc chính quyền điện tử</t>
  </si>
  <si>
    <t>Tỷ lệ công chức, viên chức chuyên trách, kiêm nhiệm về an toàn thông tin</t>
  </si>
  <si>
    <t>Tỷ lệ các cơ sở giáo dục từ tiểu học đến trung học phổ thông thực hiện chuyển đổi số (hoàn thiện được mô hình quản trị số, hoạt động số, chuẩn hóa dữ liệu số, kho học liệu số mở,...).</t>
  </si>
  <si>
    <t>Tổng kinh phí chi cho an toàn thông tin</t>
  </si>
  <si>
    <t>Hoạt động quản lý nhà nước của các cơ quan, đơn vị thuộc cấp huyện sử dụng chữ ký số (trừ hồ sơ công việc thuộc phạm vi bí mật nhà nước)</t>
  </si>
  <si>
    <t>Tên cấp xã</t>
  </si>
  <si>
    <t>Thông tin liên hệ của cấp xã</t>
  </si>
  <si>
    <t>Công nghiệp - Năng lượng</t>
  </si>
  <si>
    <t>Giáo dục và Đào tạo</t>
  </si>
  <si>
    <t>Tên Sở, ban, ngành</t>
  </si>
  <si>
    <t>Thông tin liên hệ của Sở, ban, ngành</t>
  </si>
  <si>
    <t>- Giám đốc Sở hoặc người đứng đầu đơn vị: Điểm tối đa
- Phó Giám đốc Sở, cấp phó của người đứng đầu đơn vị: 1/2*Điểm tối đa;
- Không có Lãnh đạo Sở, ban, ngành: 0 điểm</t>
  </si>
  <si>
    <t>- Giám đốc, người đứng đầu đơn vị tham gia đầy đủ các phiên họp của Ban chỉ đạo về Chuyển đổi số của tỉnh (các cuộc họp có trong thành phần của giấy mời): 1/2 * Điểm tối đa
- Giám đốc, người đứng đầu đơn vị chủ trì các cuộc họp về CĐS của Sở, ban, ngành: 1/2 * Điểm tối đa
- Giám đốc, người đứng đầu đơn vị không tham gia đầy đủ các phiên họp của Ban chỉ đạo về Chuyển đổi số của tỉnh: 0 điểm
- Giám đốc, người đứng đầu đơn vị không chủ trì các cuộc họp về CĐS của Sở, ban, ngành: 0 điểm</t>
  </si>
  <si>
    <t>Nghị quyết chuyên đề hoặc văn bản tương đương của cấp uỷ về chuyển đổi số của Sở, ban, ngành</t>
  </si>
  <si>
    <t>1. Triển khai
- Sở, ban, ngành có cập nhập dữ liệu của mình lên Cổng dữ liệu mở của tỉnh: 1/2* Điểm tối đa
2. Đáp ứng yêu cầu kỹ thuật
- Đã đáp ứng: 1/2*Điểm tối đa;
- Chưa đáp ứng: 0 điểm</t>
  </si>
  <si>
    <t>a= Tổng số hồ sơ giải quyết DVCTT toàn trình, một phần (gồm cả trực tiếp và trực tuyến) trong năm của các cơ quan, đơn vị thuộc Sở, ban, ngành;
b= Tổng số hồ sơ giải quyết trực tuyến của DVCTT một phần
c= Tổng số hồ sơ giải quyết trực tuyến của DVCTT toàn trình
- Tỷ lệ=(b+c)/a
- Điểm=
+ Tỷ lệ&gt;=80%: Điểm tối đa;
+ Tỷ lệ&lt;80%: Tỷ lệ/80%*Điểm tối đa</t>
  </si>
  <si>
    <t xml:space="preserve">a= Tổng số hồ sơ giải quyết TTHC trong năm của các cơ quan, đơn vị thuộc Sở, ban, ngành;
b= Tổng số hồ sơ giải quyết TTHC được số hóa theo đúng quy định;
- Tỷ lệ=b/a
- Điểm = Tỷ lệ * điểm tối đa.
</t>
  </si>
  <si>
    <t>Sở, ban, ngành sử dụng hệ thống/nền tảng họp trực tuyến của tỉnh</t>
  </si>
  <si>
    <t>Trang thông tin điện tử của huyện đáp ứng yêu theo quy định</t>
  </si>
  <si>
    <t>Trang thông tin điện tử của UBND cấp xã đáp ứng yêu theo quy định</t>
  </si>
  <si>
    <t>Tỷ lệ DVCTT toàn trình</t>
  </si>
  <si>
    <t xml:space="preserve">Tỷ lệ thanh toán trực tuyến hồ sơ DVCTT của đơn vị
</t>
  </si>
  <si>
    <t xml:space="preserve">Mức độ hài lòng của người dân, doanh nghiệp khi sử dụng  DVCTT </t>
  </si>
  <si>
    <t>Tỷ lệ thanh toán trực tuyến hồ sơ DVCTT của đơn vị</t>
  </si>
  <si>
    <t>Tài liệu 
kiểm chứng</t>
  </si>
  <si>
    <t>Chỉ số / Chỉ số thành phần</t>
  </si>
  <si>
    <t>Số
TT</t>
  </si>
  <si>
    <t>12.1</t>
  </si>
  <si>
    <t>12.2</t>
  </si>
  <si>
    <t>Điểm
tối đa</t>
  </si>
  <si>
    <t>THÔNG TIN CHUNG</t>
  </si>
  <si>
    <t>CHỈ SỐ ĐÁNH GIÁ</t>
  </si>
  <si>
    <t>Triển khai kênh số khác (ngoài Cổng TTĐT) phục vụ tương tác trực tuyến cho người dân, doanh nghiệp</t>
  </si>
  <si>
    <r>
      <rPr>
        <b/>
        <u/>
        <sz val="13"/>
        <rFont val="Times New Roman"/>
        <family val="1"/>
      </rPr>
      <t>Phụ lục 3</t>
    </r>
    <r>
      <rPr>
        <b/>
        <sz val="13"/>
        <rFont val="Times New Roman"/>
        <family val="1"/>
        <charset val="163"/>
      </rPr>
      <t xml:space="preserve">: CHỈ SỐ CHUYỂN ĐỔI SỐ CẤP HUYỆN
</t>
    </r>
    <r>
      <rPr>
        <i/>
        <sz val="13"/>
        <rFont val="Times New Roman"/>
        <family val="1"/>
      </rPr>
      <t>(Kèm theo Quyết định số       /QĐ-UBND ngày     /    /2023 của UBND tỉnh Gia Lai)</t>
    </r>
  </si>
  <si>
    <t>SỐ
TT</t>
  </si>
  <si>
    <t>SỐ TT</t>
  </si>
  <si>
    <r>
      <rPr>
        <b/>
        <u/>
        <sz val="13"/>
        <rFont val="Times New Roman"/>
        <family val="1"/>
      </rPr>
      <t>Phụ lục 4</t>
    </r>
    <r>
      <rPr>
        <b/>
        <sz val="13"/>
        <rFont val="Times New Roman"/>
        <family val="1"/>
        <charset val="163"/>
      </rPr>
      <t xml:space="preserve">: CHỈ SỐ CHUYỂN ĐỔI SỐ CẤP XÃ
</t>
    </r>
    <r>
      <rPr>
        <i/>
        <sz val="13"/>
        <rFont val="Times New Roman"/>
        <family val="1"/>
      </rPr>
      <t>(Kèm theo Quyết định số       /QĐ-UBND ngày     /    /2023 của UBND tỉnh Gia Lai)</t>
    </r>
  </si>
  <si>
    <t>19.1</t>
  </si>
  <si>
    <t>19.2</t>
  </si>
  <si>
    <t>20.1</t>
  </si>
  <si>
    <t>20.2</t>
  </si>
  <si>
    <t>Danh sách Dịch vụ dữ liệu trên Nền tảng tích hợp, chia sẻ dữ liệu quốc gia (NDXP) tại Phụ lục 5 (ở Sheet 5)</t>
  </si>
  <si>
    <t>Thực hiện theo văn bản chỉ đạo của tỉnh về thực hiện chuyển đổi số theo lĩnh vực phụ trách</t>
  </si>
  <si>
    <t>Điểm =  20 * số thôn đã có Tổ CNS / Tổng số thôn</t>
  </si>
  <si>
    <t>Thực hiện theo văn bản chỉ đạo của tỉnh về thực hiện chuyển đổi số tại địa phương</t>
  </si>
  <si>
    <t>- Các cơ quan nhà nước nói chung: Khai thác thông tin trên Giấy chứng nhận đăng ký doanh nghiệp nhằm hỗ trợ xác thực, xác minh thông tin doanh nghiệp; hỗ trợ tự động điền vào các biểu mẫu điện tử của dịch vụ công.
- Đối với các địa phương: Khai thác trạng thái xử lý, trả kết quả giải quyết thủ tục hành chính về đăng ký doanh nghiệp trên địa bàn của mình; thông tin về các doanh nghiệp đã đăng ký hoạt động trên địa bàn của địa phương mình Tránh tình trạng phải nhập thông tin phục vụ quản lý, thống kê, báo cáo trên 2 phần mềm).</t>
  </si>
  <si>
    <t>Xây dựng các cơ chế, chính sách ưu đãi cho các doanh nghiệp trong quá trình chuyển đổi số lĩnh vực sản xuất</t>
  </si>
  <si>
    <t>- Đã triển khai theo hướng sử dụng công nghệ điện toán đám mây phục vụ nhu cầu hoạt động: Điểm tối đa;
- Chưa triển khai: 0 điểm.</t>
  </si>
  <si>
    <t>- Số lượng doanh nghiêp ứng dụng công nghệ số trong sản xuất và vận hành là a;
- Tổng số doanh nghiệp là b;
Tỷ lệ = a/b
Điểm = Tỷ lệ * điểm tối đa</t>
  </si>
  <si>
    <t>- Đã triển khai tại sở, ban, ngành: 1/2*Điểm tối đa;
- Đã triển khai đến các cơ quan, đơn vị thuộc, trực thuộc: 1/2*Điểm tối đa;
- Chưa triển khai: 0 điểm</t>
  </si>
  <si>
    <t>- Đã triển khai tại UBND cấp huyện: 1/2*Điểm tối đa;
- Đã triển khai đến các cơ quan, đơn vị thuộc, trực thuộc: 1/2*Điểm tối đa;
- Chưa triển khai: 0 điểm</t>
  </si>
  <si>
    <t>- Đã triển khai: Điểm tối đa;
- Chưa triển khai: 0 điểm</t>
  </si>
  <si>
    <t>- Tham gia đầy đủ: Điểm tối đa;
- Tham gia không đầy đủ: 0 điểm</t>
  </si>
  <si>
    <t>Số hộ sản suất nông nghiệp (SXNN), doanh nghiệp, hợp tác xã trên địa bàn cấp huyện tham gia sàn thương mại điện tử</t>
  </si>
  <si>
    <t>- Tham gia đầy đủ: Điểm tối đa;
- Không tham gia đầy đủ: 0 điểm</t>
  </si>
  <si>
    <t>Triển khai nền tảng số
- a= Số lượng nền tảng số đã triển khai;
- b=Số lượng nền tảng số dùng chung;
- Điểm=a/b*Điểm tối đa</t>
  </si>
  <si>
    <t xml:space="preserve">a= Tổng số hồ sơ giải quyết TTHC trong năm của đơn vị;
b= Tổng số hồ sơ giải quyết TTHC được số hóa theo đúng quy định;
- Tỷ lệ=b/a
- Điểm = Tỷ lệ * điểm tối đa.
</t>
  </si>
  <si>
    <t>a= Tổng số hồ sơ giải quyết DVCTT toàn trình, một phần (gồm cả trực tiếp và trực tuyến) trong năm của đơn vị;
b= Tổng số hồ sơ giải quyết trực tuyến của DVCTT một phần
c= Tổng số hồ sơ giải quyết trực tuyến của DVCTT toàn trình
- Tỷ lệ=(b+c)/a
- Điểm=
+ Tỷ lệ&gt;=80%: Điểm tối đa;
+ Tỷ lệ&lt;80%: Tỷ lệ/80%*Điểm tối đa</t>
  </si>
  <si>
    <t>Điểm =  Điểm tối đa * số thôn đã có Tổ CNS / Tổng số thôn</t>
  </si>
  <si>
    <t>- Chủ tịch UBND cấp huyện: Điểm tối đa
- Phó Chủ tịch UBND cấp huyện: 1/2*Điểm tối đa;
- Chưa có Ban chỉ đạo hoặc có nhưng Trưởng ban không phải lãnh đạo cấp huyện: 0 điểm</t>
  </si>
  <si>
    <t>- Chủ tịch UBND cấp huyện tham gia đầy đủ các cuộc họp về chuyển đổi số (CĐS) của tỉnh: 1/2 * Điểm tối đa
- Chủ tịch UBND cấp huyện chủ trì các cuộc họp về CĐS của huyện: 1/2 * Điểm tối đa
- Chủ tịch UBND cấp huyện không tham gia đầy đủ các phiên họp của UBQG  về Chuyển đổi số: 0 điểm
- Chủ tịch UBND cấp huyện không chủ trì các cuộc họp về CĐS của huyện: 0 điểm</t>
  </si>
  <si>
    <t>Văn bản chỉ đạo, triển khai theo chuyên đề về chuyển đổi số do người đứng đầu cấp huyện ký</t>
  </si>
  <si>
    <t>a=Số lượng văn bản chỉ đạo chuyên đề về chuyển đổi số do người đứng đầu cấp Huyện (Chủ tịch UBND cấp huyện) ký;
b=Tổng số lượng văn bản chỉ đạo chuyên đề về chuyển đổi số của cấp huyện theo yêu cầu của Bộ TTTT/UBND tỉnh/ Ban Chỉ đạo chuyển đổi số tỉnh  (hoặc cơ quan chuyên trách của Ban Chỉ đạo chuyển đổi số tỉnh);
- Tỷ lệ=a/b
- Điểm=Tỷ lệ*Điểm tối đa</t>
  </si>
  <si>
    <t>Trang TTĐT của UBND cấp huyện có chuyên mục, các bài viết tuyên truyền về chuyển đổi số</t>
  </si>
  <si>
    <t>Tỷ lệ UBND cấp xã kết nối mạng WAN (mạng Truyền số liệu chuyên dùng) của tỉnh</t>
  </si>
  <si>
    <t>Huyện có sử dụng nền tảng số của tỉnh/Trung ương</t>
  </si>
  <si>
    <t>1. Triển khai nền tảng số
- a= Số lượng nền tảng số dùng chung đã triển khai;
- b=Số lượng nền tảng số tối thiểu theo danh mục yêu cầu;
- Điểm=a/b*Điểm tối đa
Danh mục nền tảng số theo quy định, công bố của tỉnh.</t>
  </si>
  <si>
    <t>Ứng dụng trí tuệ nhân tạo (AI) trong nền tảng số</t>
  </si>
  <si>
    <t>- Đã có Tổ công nghệ số cộng đồng đến mức xã (tất cả các xã đều có): Điểm tối đa;
- Chưa đầy đủ: 0 điểm</t>
  </si>
  <si>
    <t xml:space="preserve">Số lượng sự cố, đánh giá năng lực phát hiện sự cố gồm cả sự cố tự phát hiện và sự cố từ các cảnh báo của các đơn vị chuyên trách
Tính điểm theo phương pháp Min-Max dựa vào đơn vị nào nhiều sự cố nhất thì điểm tối đa và giảm dần
Nếu đơn vị không phát hiện sự cố thì cung cấp tài liệu kiểm chứng (hoặc đối chiếu với các thông báo, kết quả theo dõi, rà soát của các cơ quan chuyên môn) đã thực hiện rà soát, đánh giá và không phát hiện sự cố thì được điểm tối đa </t>
  </si>
  <si>
    <t>a= Số lượng sự cố đã xử lý;
b= Tổng số các sự cố;
- Tỷ lệ=a/b;
- Điểm=Tỷ lệ*Điểm tối đa
Nếu đơn vị không phát hiện sự cố thì cung cấp tài liệu kiểm chứng (hoặc đối chiếu với các thông báo, kết quả theo dõi, rà soát của các cơ quan chuyên môn) đã thực hiện rà soát, đánh giá và không phát hiện sự cố thì được điểm tối đa</t>
  </si>
  <si>
    <t>Triển khai kênh số khác (ngoài Cổng TTĐT và Cổng DVC/Hệ thống thông tin giải quyết thủ tục hành chính) để cung cấp thông tin</t>
  </si>
  <si>
    <t>a= Tổng chi Ngân sách nhà nước cho chính quyền số (cụ thể kinh phí đầu tư và kinh phí chi thường xuyên là bao nhiêu), Đơn vị tỷ đồng;
b= Tổng chi ngân sách nhà nước, Đơn vị tỷ đồng;
- Tỷ lệ=a/b;
- Điểm:
+ Tỷ lệ&gt;=1%: Điểm tối đa;
- Tỷ lệ&lt;1%: Tỷ lệ/1%*Điểm tối đa.
Giải thích: chi cho chính quyền số là chi cho xây dựng chính quyền điện tử, chính quyền số, ứng dụng CNTT phục vụ các hoạt động của cơ quan nhà nước</t>
  </si>
  <si>
    <r>
      <rPr>
        <b/>
        <u/>
        <sz val="13"/>
        <rFont val="Times New Roman"/>
        <family val="1"/>
      </rPr>
      <t>Phụ lục 1</t>
    </r>
    <r>
      <rPr>
        <b/>
        <sz val="13"/>
        <rFont val="Times New Roman"/>
        <family val="1"/>
      </rPr>
      <t xml:space="preserve">: CHỈ SỐ CHUYỂN ĐỔI SỐ CẤP SỞ BAN NGÀNH
</t>
    </r>
    <r>
      <rPr>
        <i/>
        <sz val="13"/>
        <rFont val="Times New Roman"/>
        <family val="1"/>
      </rPr>
      <t>(Kèm theo Quyết định số       /QĐ-UBND ngày     /    /2023 của UBND tỉnh Gia Lai)</t>
    </r>
  </si>
  <si>
    <t>Người đứng đầu sở, ban, ngành chủ trì, chỉ đạo chuyển đổi số của đơn vị</t>
  </si>
  <si>
    <t>Sở, ban, ngành có văn bản chỉ đạo về chuyển đổi số lĩnh vực</t>
  </si>
  <si>
    <t>a=Số lượng văn bản chỉ đạo chuyên đề về chuyển đổi số lĩnh vực do người đứng đầu sở, ban, ngành ký;
b=Tổng số lượng văn bản chỉ đạo chuyên đề về chuyển đổi số lĩnh vực của sở, ban, ngành theo yêu cầu của Bộ ngành, UBND tỉnh
- Tỷ lệ=a/b
- Điểm=Tỷ lệ*Điểm tối đa</t>
  </si>
  <si>
    <t>Trang thông tin điện tử (TTĐT) của sở, ban, ngành có chuyên mục, các bài viết tuyên truyền về chuyển đổi số</t>
  </si>
  <si>
    <t>Kế hoạch hành động 5 năm của sở, ban, ngành về chuyển đổi số</t>
  </si>
  <si>
    <t>Kế hoạch hành động hằng năm của sở, ban, ngành về chuyển đổi số</t>
  </si>
  <si>
    <t>Sở, ban, ngành đã kết nối với mạng WAN (mạng Truyền số liệu chuyên dùng) của tỉnh</t>
  </si>
  <si>
    <t>Sở, ban, ngành có các ứng dụng chuyên ngành triển khai theo mô hình điện toán đám mây</t>
  </si>
  <si>
    <t>Sở, ban, ngành có sử dụng nền tảng số</t>
  </si>
  <si>
    <t>Công chức, viên chức chuyên trách, kiêm nhiệm về chuyển đổi số</t>
  </si>
  <si>
    <t>Công chức, viên chức chuyên trách, kiêm nhiệm về an toàn thông tin mạng</t>
  </si>
  <si>
    <t>Máy chủ của cơ quan nhà nước cài đặt giải pháp phòng, chống mã độc</t>
  </si>
  <si>
    <t>Số lượng sự cố, đánh giá năng lực phát hiện sự cố gồm cả sự cố tự phát hiện và sự cố từ các cảnh báo của các đơn vị chuyên trách
Tính điểm theo phương pháp Min-Max dựa vào đơn vị nào nhiều sự cố nhất thì điểm tối đa và giảm dần
Nếu đơn vị không phát hiện sự cố thì cung cấp tài liệu kiểm chứng (hoặc đối chiếu với các thông báo, kết quả theo dõi, rà soát của các cơ quan chuyên môn) đã thực hiện rà soát, đánh giá và không phát hiện sự cố thì được điểm tối đa</t>
  </si>
  <si>
    <t>Trang TTĐT của Sở, ban, ngành đáp ứng yêu theo quy định</t>
  </si>
  <si>
    <t>Sở, ban, ngành có tham gia cung cấp dữ liệu mở (gồm 2 ý: 1 là có tham gia, 2: cung cấp trên Cổng dữ liệu mở của tỉnh, quốc gia)</t>
  </si>
  <si>
    <t>Sở, ban, ngành có kết nối với Nền tảng tích hợp, chia sẻ dữ liệu của tỉnh (LGSP) để chia sẻ, khai thác dữ liệu</t>
  </si>
  <si>
    <t>Sở, ban, ngành có sử dụng dịch vụ dữ liệu trên Nền tảng tích hợp, chia sẻ dữ liệu quốc gia (NDXP)</t>
  </si>
  <si>
    <t>Tỷ lệ Dịch vụ công trực tuyến (DVCTT) toàn trình</t>
  </si>
  <si>
    <t>Triển khai kênh số khác (ngoài Cổng TTĐT và Cổng DVC / Hệ thống thông tin giải quyết thủ tục hành chính) để cung cấp thông tin</t>
  </si>
  <si>
    <r>
      <rPr>
        <b/>
        <u/>
        <sz val="13"/>
        <rFont val="Times New Roman"/>
        <family val="1"/>
      </rPr>
      <t>Phụ lục 2</t>
    </r>
    <r>
      <rPr>
        <b/>
        <sz val="13"/>
        <rFont val="Times New Roman"/>
        <family val="1"/>
      </rPr>
      <t xml:space="preserve">: BẢNG TÍNH ĐIỂM LĨNH VỰC ƯU TIÊN
</t>
    </r>
    <r>
      <rPr>
        <i/>
        <sz val="13"/>
        <rFont val="Times New Roman"/>
        <family val="1"/>
      </rPr>
      <t>(Kèm theo Quyết định số       /QĐ-UBND ngày     /    /2023 của UBND tỉnh Gia Lai)</t>
    </r>
  </si>
  <si>
    <t>Tỷ lệ hộ nông dân/doanh nghiệp/hợp tác xã ứng dụng công nghệ số vào sản xuất và cung ứng sản phẩm nông nghiệp (Iot, drone, nông nghiệp thông minh...)</t>
  </si>
  <si>
    <t>- Số hộ nông dân/doanh nghiệp/hợp tác xã ứng dụng công nghệ là a;
- Tổng hộ nông dân/doanh nghiệp/hợp tác xã là b;
Tỷ lệ = a/b
Điểm = Tỷ lệ * điểm tối đa</t>
  </si>
  <si>
    <t>Tỷ lệ hộ nông dân/doanh nghiệp/hợp tác xã sử dụng sàn TMĐT để mua sắm nguyên liệu sản xuất</t>
  </si>
  <si>
    <t>- Số hộ nông dân/doanh nghiệp/ hợp tác xã sử dụng sàn TMĐT là a;
- Tổng hộ nông dân/doanh nghiệp/hợp tác xã là b;
Tỷ lệ = a/b
Điểm = Tỷ lệ * điểm tối đa</t>
  </si>
  <si>
    <t>Tỷ lệ hộ nông dân/doanh nghiệp/hợp tác xã (lĩnh vực nông nghiệp) quảng bá sản phẩm thông qua nền tảng số, mạng xã hội</t>
  </si>
  <si>
    <t>- Số hộ nông dân/doanh nghiệp/hợp tác xã sử dụng mạng xã hội, nền tảng số để quảng bá sản phẩm là a;
- Tổng hộ nông dân/doanh nghiệp/hợp tác xã là b;
Tỷ lệ = a/b
Điểm = Tỷ lệ * điểm tối đa</t>
  </si>
  <si>
    <t>- Chủ tịch UBND cấp xã: Điểm tối đa
- Phó Chủ tịch UBND cấp xã: 1/2*Điểm tối đa;
- Chưa có Ban chỉ đạo hoặc có nhưng Trưởng ban không phải Lãnh đạo cấp xã: 0 điểm</t>
  </si>
  <si>
    <t>- Chủ tịch UBND cấp xã tham gia đầy đủ các các cuộc họp về chuyển đổi số của huyện: 1/2 * Điểm tối đa
- Chủ tịch UBND cấp xã chủ trì các cuộc họp về CĐS của xã: 1/2 * Điểm tối đa
- Chủ tịch UBND cấp xã không tham gia đầy đủ các phiên họp của UBQG/Ban Chỉ đạo của tỉnh về Chuyển đổi số (theo thành phần mời): 0 điểm
- Chủ tịch UBND cấp xã không chủ trì các cuộc họp về CĐS của cấp xã: 0 điểm</t>
  </si>
  <si>
    <t>Văn bản chỉ đạo, triển khai theo chuyên đề về chuyển đổi số do người đứng đầu cấp xã ký</t>
  </si>
  <si>
    <t>a=Số lượng văn bản chỉ đạo chuyên đề về chuyển đổi số do người đứng đầu cấp xã (Chủ tịch cấp Xã) ký;
b=Tổng số lượng văn bản chỉ đạo chuyên đề về chuyển đổi số của cấp xã theo yêu cầu của Bộ TTTT/UBND tỉnh/ Ban Chỉ đạo chuyển đổi số tỉnh  (hoặc cơ quan chuyên trách của Ban Chỉ đạo chuyển đổi số tỉnh);
- Tỷ lệ=a/b
- Điểm=Tỷ lệ*Điểm tối đa</t>
  </si>
  <si>
    <t>UBND xã có kết nối mạng WAN (mạng Truyền số liệu chuyên dùng) của tỉnh</t>
  </si>
  <si>
    <t>Tỷ lệ máy tính/cán bộ, công chức cấp xã (chỉ tính trên số cán bộ công chức trong biên chế thực tế) 'Điểm = Tỷ lệ% x Điểm tối đa (Điểm luôn &lt;= 10)</t>
  </si>
  <si>
    <t>Công chức, viên chức chuyên trách, kiêm nhiệm về an toàn thông tin</t>
  </si>
  <si>
    <r>
      <t xml:space="preserve">
</t>
    </r>
    <r>
      <rPr>
        <b/>
        <u/>
        <sz val="13"/>
        <rFont val="Times New Roman"/>
        <family val="1"/>
      </rPr>
      <t>Phụ lục 5</t>
    </r>
    <r>
      <rPr>
        <b/>
        <sz val="13"/>
        <rFont val="Times New Roman"/>
        <family val="1"/>
      </rPr>
      <t xml:space="preserve">: Danh sách Dịch vụ dữ liệu trên Nền tảng tích hợp, chia sẻ dữ liệu quốc gia (NDXP)
</t>
    </r>
    <r>
      <rPr>
        <i/>
        <sz val="13"/>
        <rFont val="Times New Roman"/>
        <family val="1"/>
      </rPr>
      <t>(Kèm theo Quyết định số       /QĐ-UBND ngày     /    /2023 của UBND tỉnh Gia Lai)</t>
    </r>
    <r>
      <rPr>
        <b/>
        <sz val="13"/>
        <rFont val="Times New Roman"/>
        <family val="1"/>
      </rPr>
      <t xml:space="preserve">
</t>
    </r>
  </si>
  <si>
    <t>Nội dung dữ liệu, thông tin 
sử dụng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</si>
</sst>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63"/>
      <scheme val="minor"/>
    </font>
    <font>
      <sz val="12"/>
      <name val="Times New Roman"/>
      <family val="1"/>
      <charset val="163"/>
    </font>
    <font>
      <b/>
      <sz val="12"/>
      <name val="Times New Roman"/>
      <family val="1"/>
      <charset val="163"/>
    </font>
    <font>
      <sz val="11"/>
      <name val="Calibri"/>
      <family val="2"/>
      <charset val="163"/>
      <scheme val="minor"/>
    </font>
    <font>
      <sz val="10"/>
      <name val="Times New Roman"/>
      <family val="1"/>
    </font>
    <font>
      <sz val="8"/>
      <name val="Calibri"/>
      <family val="2"/>
      <charset val="163"/>
      <scheme val="minor"/>
    </font>
    <font>
      <sz val="11"/>
      <color rgb="FF0070C0"/>
      <name val="Calibri"/>
      <family val="2"/>
      <charset val="163"/>
      <scheme val="minor"/>
    </font>
    <font>
      <sz val="11"/>
      <color rgb="FF7030A0"/>
      <name val="Times New Roman"/>
      <family val="1"/>
    </font>
    <font>
      <sz val="11"/>
      <name val="Times New Roman"/>
      <family val="1"/>
    </font>
    <font>
      <b/>
      <sz val="11"/>
      <color theme="1"/>
      <name val="Times New Roman"/>
      <family val="1"/>
    </font>
    <font>
      <i/>
      <sz val="11"/>
      <name val="Times New Roman"/>
      <family val="1"/>
    </font>
    <font>
      <b/>
      <sz val="11"/>
      <color theme="1"/>
      <name val="Calibri"/>
      <family val="2"/>
      <scheme val="minor"/>
    </font>
    <font>
      <sz val="11"/>
      <color rgb="FF7030A0"/>
      <name val="Calibri"/>
      <family val="2"/>
      <charset val="163"/>
      <scheme val="minor"/>
    </font>
    <font>
      <b/>
      <sz val="13"/>
      <name val="Times New Roman"/>
      <family val="1"/>
      <charset val="163"/>
    </font>
    <font>
      <b/>
      <sz val="11"/>
      <name val="Times New Roman"/>
      <family val="1"/>
    </font>
    <font>
      <b/>
      <i/>
      <sz val="11"/>
      <name val="Times New Roman"/>
      <family val="1"/>
    </font>
    <font>
      <sz val="11"/>
      <color rgb="FFFF0000"/>
      <name val="Calibri"/>
      <family val="2"/>
      <charset val="163"/>
      <scheme val="minor"/>
    </font>
    <font>
      <sz val="11"/>
      <color rgb="FF00B050"/>
      <name val="Calibri"/>
      <family val="2"/>
      <charset val="163"/>
      <scheme val="minor"/>
    </font>
    <font>
      <b/>
      <sz val="11"/>
      <name val="Times New Roman"/>
      <family val="1"/>
      <charset val="163"/>
    </font>
    <font>
      <sz val="11"/>
      <name val="Times New Roman"/>
      <family val="1"/>
      <charset val="163"/>
    </font>
    <font>
      <i/>
      <sz val="13"/>
      <name val="Times New Roman"/>
      <family val="1"/>
    </font>
    <font>
      <b/>
      <sz val="11"/>
      <color rgb="FF0070C0"/>
      <name val="Times New Roman"/>
      <family val="1"/>
    </font>
    <font>
      <b/>
      <u/>
      <sz val="13"/>
      <name val="Times New Roman"/>
      <family val="1"/>
    </font>
    <font>
      <b/>
      <sz val="13"/>
      <name val="Times New Roman"/>
      <family val="1"/>
    </font>
    <font>
      <b/>
      <sz val="10"/>
      <name val="Times New Roman"/>
      <family val="1"/>
    </font>
    <font>
      <sz val="13"/>
      <name val="Times New Roman"/>
      <family val="1"/>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double">
        <color indexed="64"/>
      </right>
      <top style="medium">
        <color indexed="64"/>
      </top>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s>
  <cellStyleXfs count="1">
    <xf numFmtId="0" fontId="0" fillId="0" borderId="0"/>
  </cellStyleXfs>
  <cellXfs count="148">
    <xf numFmtId="0" fontId="0" fillId="0" borderId="0" xfId="0"/>
    <xf numFmtId="0" fontId="1" fillId="0" borderId="0" xfId="0" applyFont="1" applyAlignment="1">
      <alignment horizontal="left" vertical="center" wrapText="1"/>
    </xf>
    <xf numFmtId="0" fontId="3" fillId="0" borderId="0" xfId="0" applyFont="1" applyAlignment="1">
      <alignment horizontal="center" wrapText="1"/>
    </xf>
    <xf numFmtId="0" fontId="3" fillId="0" borderId="0" xfId="0" applyFont="1" applyAlignment="1">
      <alignment horizontal="left" wrapText="1"/>
    </xf>
    <xf numFmtId="0" fontId="2" fillId="0" borderId="0" xfId="0" applyFont="1" applyAlignment="1">
      <alignment horizontal="center" vertical="center" wrapText="1"/>
    </xf>
    <xf numFmtId="0" fontId="0" fillId="0" borderId="0" xfId="0" applyAlignment="1">
      <alignment wrapText="1"/>
    </xf>
    <xf numFmtId="0" fontId="6" fillId="0" borderId="0" xfId="0" applyFont="1"/>
    <xf numFmtId="0" fontId="0" fillId="2" borderId="0" xfId="0" applyFill="1"/>
    <xf numFmtId="0" fontId="7" fillId="0" borderId="0" xfId="0" applyFont="1"/>
    <xf numFmtId="0" fontId="8" fillId="0" borderId="0" xfId="0" applyFont="1"/>
    <xf numFmtId="0" fontId="12" fillId="0" borderId="0" xfId="0" applyFont="1"/>
    <xf numFmtId="0" fontId="11" fillId="0" borderId="0" xfId="0" applyFont="1"/>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0" fillId="0" borderId="0" xfId="0" applyAlignment="1">
      <alignment vertical="center"/>
    </xf>
    <xf numFmtId="0" fontId="3" fillId="0" borderId="0" xfId="0" applyFont="1"/>
    <xf numFmtId="0" fontId="16" fillId="0" borderId="0" xfId="0" applyFont="1"/>
    <xf numFmtId="0" fontId="17" fillId="0" borderId="0" xfId="0" applyFont="1"/>
    <xf numFmtId="0" fontId="18" fillId="0" borderId="0" xfId="0" applyFont="1" applyAlignment="1">
      <alignment horizontal="center" vertical="center" wrapText="1"/>
    </xf>
    <xf numFmtId="0" fontId="19" fillId="0" borderId="0" xfId="0" applyFont="1" applyAlignment="1">
      <alignment horizontal="left" vertical="center" wrapText="1"/>
    </xf>
    <xf numFmtId="0" fontId="9" fillId="0" borderId="0" xfId="0" applyFont="1" applyAlignment="1">
      <alignment vertical="center"/>
    </xf>
    <xf numFmtId="0" fontId="21" fillId="0" borderId="0" xfId="0" applyFont="1" applyAlignment="1">
      <alignment vertical="center" wrapText="1"/>
    </xf>
    <xf numFmtId="0" fontId="8" fillId="0" borderId="0" xfId="0" applyFont="1" applyAlignment="1">
      <alignment horizontal="left" wrapText="1"/>
    </xf>
    <xf numFmtId="0" fontId="0" fillId="0" borderId="0" xfId="0"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23" fillId="0" borderId="0" xfId="0" applyFont="1" applyAlignment="1">
      <alignment horizontal="center" vertical="center" wrapText="1"/>
    </xf>
    <xf numFmtId="0" fontId="13" fillId="0" borderId="0" xfId="0" applyFont="1" applyAlignment="1">
      <alignment horizontal="center" vertical="center" wrapText="1"/>
    </xf>
    <xf numFmtId="0" fontId="18" fillId="0" borderId="0" xfId="0" applyFont="1" applyAlignment="1">
      <alignment horizontal="center" vertical="center" wrapText="1"/>
    </xf>
    <xf numFmtId="0" fontId="2" fillId="0" borderId="0" xfId="0" applyFont="1" applyAlignment="1">
      <alignment horizontal="center" vertical="center" wrapText="1"/>
    </xf>
    <xf numFmtId="0" fontId="14" fillId="0" borderId="10"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8" fillId="0" borderId="0" xfId="0" applyFont="1" applyFill="1"/>
    <xf numFmtId="0" fontId="14" fillId="0" borderId="7" xfId="0" applyFont="1" applyFill="1" applyBorder="1" applyAlignment="1">
      <alignment horizontal="center" vertical="center" wrapText="1"/>
    </xf>
    <xf numFmtId="0" fontId="14" fillId="0" borderId="8" xfId="0" applyFont="1" applyFill="1" applyBorder="1" applyAlignment="1">
      <alignment horizontal="left" vertical="center" wrapText="1"/>
    </xf>
    <xf numFmtId="0" fontId="14" fillId="0" borderId="8"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1" xfId="0" applyFont="1" applyFill="1" applyBorder="1" applyAlignment="1">
      <alignment horizontal="left" vertical="center" wrapText="1" inden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1" xfId="0" quotePrefix="1" applyFont="1" applyFill="1" applyBorder="1" applyAlignment="1">
      <alignment horizontal="left" vertical="center" wrapText="1"/>
    </xf>
    <xf numFmtId="0" fontId="8" fillId="0" borderId="1" xfId="0" applyFont="1" applyFill="1" applyBorder="1" applyAlignment="1">
      <alignment horizontal="left" vertical="center" wrapText="1" indent="2"/>
    </xf>
    <xf numFmtId="0" fontId="8" fillId="0" borderId="1" xfId="0" applyFont="1" applyFill="1" applyBorder="1" applyAlignment="1">
      <alignment horizontal="left" vertical="center" wrapText="1" indent="4"/>
    </xf>
    <xf numFmtId="0" fontId="8" fillId="0" borderId="2" xfId="0" quotePrefix="1"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left" vertical="center" wrapText="1" indent="4"/>
    </xf>
    <xf numFmtId="0" fontId="8" fillId="0" borderId="14" xfId="0" applyFont="1" applyFill="1" applyBorder="1" applyAlignment="1">
      <alignment horizontal="center" vertical="center" wrapText="1"/>
    </xf>
    <xf numFmtId="0" fontId="8" fillId="0" borderId="14" xfId="0" applyFont="1" applyFill="1" applyBorder="1" applyAlignment="1">
      <alignment horizontal="left" vertical="center" wrapText="1"/>
    </xf>
    <xf numFmtId="0" fontId="8" fillId="0" borderId="15" xfId="0" applyFont="1" applyFill="1" applyBorder="1" applyAlignment="1">
      <alignment horizontal="center" vertical="center" wrapText="1"/>
    </xf>
    <xf numFmtId="0" fontId="14" fillId="0" borderId="24" xfId="0" applyFont="1" applyFill="1" applyBorder="1" applyAlignment="1">
      <alignment horizontal="center" vertical="center" wrapText="1"/>
    </xf>
    <xf numFmtId="0" fontId="14" fillId="0" borderId="25" xfId="0" applyFont="1" applyFill="1" applyBorder="1" applyAlignment="1">
      <alignment horizontal="left" vertical="center" wrapText="1" indent="2"/>
    </xf>
    <xf numFmtId="0" fontId="14" fillId="0" borderId="25" xfId="0" applyFont="1" applyFill="1" applyBorder="1" applyAlignment="1">
      <alignment horizontal="left" vertical="center" wrapText="1"/>
    </xf>
    <xf numFmtId="0" fontId="14" fillId="0" borderId="26" xfId="0" applyFont="1" applyFill="1" applyBorder="1" applyAlignment="1">
      <alignment horizontal="center" vertical="center" wrapText="1"/>
    </xf>
    <xf numFmtId="0" fontId="15" fillId="0" borderId="16" xfId="0" applyFont="1" applyFill="1" applyBorder="1" applyAlignment="1">
      <alignment horizontal="center" vertical="center" wrapText="1"/>
    </xf>
    <xf numFmtId="0" fontId="15" fillId="0" borderId="17" xfId="0" applyFont="1" applyFill="1" applyBorder="1" applyAlignment="1">
      <alignment horizontal="left" vertical="center" wrapText="1" indent="3"/>
    </xf>
    <xf numFmtId="0" fontId="15" fillId="0" borderId="17" xfId="0" applyFont="1" applyFill="1" applyBorder="1" applyAlignment="1">
      <alignment horizontal="center" vertical="center" wrapText="1"/>
    </xf>
    <xf numFmtId="0" fontId="15" fillId="0" borderId="17" xfId="0" applyFont="1" applyFill="1" applyBorder="1" applyAlignment="1">
      <alignment horizontal="left" vertical="center" wrapText="1"/>
    </xf>
    <xf numFmtId="0" fontId="15" fillId="0" borderId="18" xfId="0" applyFont="1" applyFill="1" applyBorder="1" applyAlignment="1">
      <alignment horizontal="center" vertical="center" wrapText="1"/>
    </xf>
    <xf numFmtId="0" fontId="8" fillId="0" borderId="1" xfId="0" quotePrefix="1" applyFont="1" applyFill="1" applyBorder="1" applyAlignment="1">
      <alignment horizontal="left" vertical="center" wrapText="1" indent="1"/>
    </xf>
    <xf numFmtId="0" fontId="8" fillId="0" borderId="14" xfId="0" applyFont="1" applyFill="1" applyBorder="1" applyAlignment="1">
      <alignment horizontal="left" vertical="center" wrapText="1" indent="1"/>
    </xf>
    <xf numFmtId="0" fontId="8" fillId="0" borderId="14" xfId="0" quotePrefix="1" applyFont="1" applyFill="1" applyBorder="1" applyAlignment="1">
      <alignment horizontal="left" vertical="center" wrapText="1" indent="1"/>
    </xf>
    <xf numFmtId="0" fontId="8" fillId="0" borderId="0" xfId="0" applyFont="1" applyFill="1" applyAlignment="1">
      <alignment horizontal="left" vertical="center" wrapText="1" indent="1"/>
    </xf>
    <xf numFmtId="0" fontId="15" fillId="0" borderId="17" xfId="0" quotePrefix="1" applyFont="1" applyFill="1" applyBorder="1" applyAlignment="1">
      <alignment horizontal="left" vertical="center" wrapText="1"/>
    </xf>
    <xf numFmtId="0" fontId="8" fillId="0" borderId="0" xfId="0" applyFont="1" applyFill="1" applyAlignment="1">
      <alignment horizontal="left" vertical="center" wrapText="1"/>
    </xf>
    <xf numFmtId="0" fontId="8" fillId="0" borderId="0" xfId="0" applyFont="1" applyFill="1" applyAlignment="1">
      <alignment horizontal="left" wrapText="1"/>
    </xf>
    <xf numFmtId="0" fontId="8" fillId="0" borderId="2" xfId="0" applyFont="1" applyFill="1" applyBorder="1" applyAlignment="1">
      <alignment horizontal="center" vertical="center"/>
    </xf>
    <xf numFmtId="0" fontId="8" fillId="0" borderId="2" xfId="0" quotePrefix="1" applyFont="1" applyFill="1" applyBorder="1" applyAlignment="1">
      <alignment horizontal="center" vertical="center"/>
    </xf>
    <xf numFmtId="0" fontId="8" fillId="0" borderId="1" xfId="0" applyFont="1" applyFill="1" applyBorder="1" applyAlignment="1">
      <alignment horizontal="center" vertical="center"/>
    </xf>
    <xf numFmtId="0" fontId="8" fillId="0" borderId="13" xfId="0" quotePrefix="1" applyFont="1" applyFill="1" applyBorder="1" applyAlignment="1">
      <alignment horizontal="center" vertical="center"/>
    </xf>
    <xf numFmtId="0" fontId="8" fillId="0" borderId="14" xfId="0" applyFont="1" applyFill="1" applyBorder="1" applyAlignment="1">
      <alignment horizontal="center" vertical="center"/>
    </xf>
    <xf numFmtId="0" fontId="8" fillId="0" borderId="4" xfId="0" applyFont="1" applyFill="1" applyBorder="1" applyAlignment="1">
      <alignment horizontal="center" vertical="center" wrapText="1"/>
    </xf>
    <xf numFmtId="0" fontId="8" fillId="0" borderId="5" xfId="0" applyFont="1" applyFill="1" applyBorder="1" applyAlignment="1">
      <alignment horizontal="left" vertical="center" wrapText="1" indent="1"/>
    </xf>
    <xf numFmtId="0" fontId="8" fillId="0" borderId="5" xfId="0" applyFont="1" applyFill="1" applyBorder="1" applyAlignment="1">
      <alignment horizontal="center" vertical="center" wrapText="1"/>
    </xf>
    <xf numFmtId="0" fontId="8" fillId="0" borderId="5" xfId="0" quotePrefix="1" applyFont="1" applyFill="1" applyBorder="1" applyAlignment="1">
      <alignment horizontal="left" vertical="center" wrapText="1" indent="1"/>
    </xf>
    <xf numFmtId="0" fontId="8" fillId="0" borderId="6" xfId="0" applyFont="1" applyFill="1" applyBorder="1" applyAlignment="1">
      <alignment horizontal="center" vertical="center" wrapText="1"/>
    </xf>
    <xf numFmtId="0" fontId="14" fillId="0" borderId="0" xfId="0" applyFont="1" applyFill="1" applyAlignment="1">
      <alignment horizontal="center" vertical="center" wrapText="1"/>
    </xf>
    <xf numFmtId="0" fontId="14" fillId="0" borderId="0" xfId="0" applyFont="1" applyFill="1" applyAlignment="1">
      <alignment horizontal="center" vertical="center"/>
    </xf>
    <xf numFmtId="0" fontId="8" fillId="0" borderId="0" xfId="0" applyFont="1" applyFill="1" applyAlignment="1">
      <alignment horizontal="center" vertical="center"/>
    </xf>
    <xf numFmtId="0" fontId="23" fillId="0" borderId="0" xfId="0" applyFont="1" applyFill="1" applyAlignment="1">
      <alignment horizontal="center" vertical="center" wrapText="1"/>
    </xf>
    <xf numFmtId="0" fontId="14" fillId="0" borderId="0" xfId="0" applyFont="1"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Alignment="1">
      <alignment horizontal="center" wrapText="1"/>
    </xf>
    <xf numFmtId="0" fontId="14" fillId="0" borderId="8" xfId="0" applyFont="1" applyFill="1" applyBorder="1" applyAlignment="1">
      <alignment horizontal="left" vertical="center" wrapText="1" indent="2"/>
    </xf>
    <xf numFmtId="0" fontId="8" fillId="0" borderId="1" xfId="0" quotePrefix="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3" xfId="0" applyFont="1" applyFill="1" applyBorder="1" applyAlignment="1">
      <alignment horizontal="center" vertical="center" wrapText="1"/>
    </xf>
    <xf numFmtId="0" fontId="8" fillId="0" borderId="1" xfId="0" applyFont="1" applyFill="1" applyBorder="1" applyAlignment="1">
      <alignment horizontal="left" vertical="center" wrapText="1" indent="3"/>
    </xf>
    <xf numFmtId="0" fontId="8" fillId="0" borderId="14" xfId="0" applyFont="1" applyFill="1" applyBorder="1" applyAlignment="1">
      <alignment horizontal="left" vertical="center" wrapText="1" indent="3"/>
    </xf>
    <xf numFmtId="0" fontId="14" fillId="0" borderId="19" xfId="0" applyFont="1" applyFill="1" applyBorder="1" applyAlignment="1">
      <alignment horizontal="center" vertical="center" wrapText="1"/>
    </xf>
    <xf numFmtId="0" fontId="14" fillId="0" borderId="20" xfId="0" applyFont="1" applyFill="1" applyBorder="1" applyAlignment="1">
      <alignment horizontal="left" vertical="center" wrapText="1" indent="2"/>
    </xf>
    <xf numFmtId="0" fontId="14" fillId="0" borderId="20" xfId="0" applyFont="1" applyFill="1" applyBorder="1" applyAlignment="1">
      <alignment horizontal="center" vertical="center" wrapText="1"/>
    </xf>
    <xf numFmtId="0" fontId="14" fillId="0" borderId="20" xfId="0" applyFont="1" applyFill="1" applyBorder="1" applyAlignment="1">
      <alignment horizontal="left" vertical="center" wrapText="1"/>
    </xf>
    <xf numFmtId="0" fontId="14" fillId="0" borderId="21"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5" fillId="0" borderId="17" xfId="0" applyFont="1" applyFill="1" applyBorder="1" applyAlignment="1">
      <alignment horizontal="left" vertical="center" wrapText="1" indent="1"/>
    </xf>
    <xf numFmtId="0" fontId="15" fillId="0" borderId="17" xfId="0" quotePrefix="1" applyFont="1" applyFill="1" applyBorder="1" applyAlignment="1">
      <alignment horizontal="left" vertical="center" wrapText="1" indent="1"/>
    </xf>
    <xf numFmtId="0" fontId="8" fillId="0" borderId="22"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8" xfId="0" applyFont="1" applyFill="1" applyBorder="1" applyAlignment="1">
      <alignment horizontal="left" vertical="center" wrapText="1" indent="1"/>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0" xfId="0" applyFont="1" applyFill="1" applyAlignment="1">
      <alignment horizontal="center"/>
    </xf>
    <xf numFmtId="0" fontId="23" fillId="0" borderId="0" xfId="0" applyFont="1" applyFill="1" applyAlignment="1">
      <alignment horizontal="center" vertical="center"/>
    </xf>
    <xf numFmtId="0" fontId="24" fillId="0" borderId="10" xfId="0" applyFont="1" applyFill="1" applyBorder="1" applyAlignment="1">
      <alignment horizontal="center" vertical="center"/>
    </xf>
    <xf numFmtId="0" fontId="24" fillId="0" borderId="11" xfId="0" applyFont="1" applyFill="1" applyBorder="1" applyAlignment="1">
      <alignment horizontal="center" vertical="center" wrapText="1"/>
    </xf>
    <xf numFmtId="0" fontId="24" fillId="0" borderId="12" xfId="0" applyFont="1" applyFill="1" applyBorder="1" applyAlignment="1">
      <alignment horizontal="center" vertical="center"/>
    </xf>
    <xf numFmtId="0" fontId="24" fillId="0" borderId="7" xfId="0" applyFont="1" applyFill="1" applyBorder="1" applyAlignment="1">
      <alignment horizontal="center" vertical="center"/>
    </xf>
    <xf numFmtId="0" fontId="24" fillId="0" borderId="8" xfId="0" applyFont="1" applyFill="1" applyBorder="1" applyAlignment="1">
      <alignment horizontal="left" vertical="center" wrapText="1" indent="1"/>
    </xf>
    <xf numFmtId="0" fontId="24" fillId="0" borderId="8" xfId="0" applyFont="1" applyFill="1" applyBorder="1" applyAlignment="1">
      <alignment horizontal="center" vertical="center" wrapText="1"/>
    </xf>
    <xf numFmtId="0" fontId="4" fillId="0" borderId="9" xfId="0" applyFont="1" applyFill="1" applyBorder="1"/>
    <xf numFmtId="0" fontId="4" fillId="0" borderId="2" xfId="0" applyFont="1" applyFill="1" applyBorder="1" applyAlignment="1">
      <alignment horizontal="center" vertical="center"/>
    </xf>
    <xf numFmtId="0" fontId="4" fillId="0" borderId="1" xfId="0" applyFont="1" applyFill="1" applyBorder="1" applyAlignment="1">
      <alignment horizontal="left" vertical="center" wrapText="1" indent="1"/>
    </xf>
    <xf numFmtId="0" fontId="4" fillId="0" borderId="1" xfId="0" applyFont="1" applyFill="1" applyBorder="1" applyAlignment="1">
      <alignment horizontal="center" vertical="center" wrapText="1"/>
    </xf>
    <xf numFmtId="0" fontId="4" fillId="0" borderId="3" xfId="0" quotePrefix="1" applyFont="1" applyFill="1" applyBorder="1" applyAlignment="1">
      <alignment wrapText="1"/>
    </xf>
    <xf numFmtId="0" fontId="4" fillId="0" borderId="3" xfId="0" quotePrefix="1" applyFont="1" applyFill="1" applyBorder="1" applyAlignment="1">
      <alignment vertical="center" wrapText="1"/>
    </xf>
    <xf numFmtId="0" fontId="4" fillId="0" borderId="3" xfId="0" quotePrefix="1" applyFont="1" applyFill="1" applyBorder="1" applyAlignment="1">
      <alignment horizontal="left" vertical="center" wrapText="1"/>
    </xf>
    <xf numFmtId="0" fontId="4" fillId="0" borderId="13" xfId="0" applyFont="1" applyFill="1" applyBorder="1" applyAlignment="1">
      <alignment horizontal="center" vertical="center"/>
    </xf>
    <xf numFmtId="0" fontId="4" fillId="0" borderId="14" xfId="0" applyFont="1" applyFill="1" applyBorder="1" applyAlignment="1">
      <alignment horizontal="left" vertical="center" wrapText="1" indent="1"/>
    </xf>
    <xf numFmtId="0" fontId="4" fillId="0" borderId="14" xfId="0" applyFont="1" applyFill="1" applyBorder="1" applyAlignment="1">
      <alignment horizontal="center" vertical="center" wrapText="1"/>
    </xf>
    <xf numFmtId="0" fontId="4" fillId="0" borderId="15" xfId="0" quotePrefix="1" applyFont="1" applyFill="1" applyBorder="1" applyAlignment="1">
      <alignment horizontal="left" vertical="center" wrapText="1"/>
    </xf>
    <xf numFmtId="0" fontId="24" fillId="0" borderId="16" xfId="0" applyFont="1" applyFill="1" applyBorder="1" applyAlignment="1">
      <alignment horizontal="center" vertical="center"/>
    </xf>
    <xf numFmtId="0" fontId="24" fillId="0" borderId="17" xfId="0" applyFont="1" applyFill="1" applyBorder="1" applyAlignment="1">
      <alignment horizontal="left" vertical="center" wrapText="1" indent="1"/>
    </xf>
    <xf numFmtId="0" fontId="24" fillId="0" borderId="17" xfId="0" applyFont="1" applyFill="1" applyBorder="1" applyAlignment="1">
      <alignment horizontal="center" vertical="center" wrapText="1"/>
    </xf>
    <xf numFmtId="0" fontId="4" fillId="0" borderId="18" xfId="0" applyFont="1" applyFill="1" applyBorder="1"/>
    <xf numFmtId="0" fontId="4" fillId="0" borderId="15" xfId="0" quotePrefix="1" applyFont="1" applyFill="1" applyBorder="1" applyAlignment="1">
      <alignment wrapText="1"/>
    </xf>
    <xf numFmtId="0" fontId="4" fillId="0" borderId="14" xfId="0" quotePrefix="1" applyFont="1" applyFill="1" applyBorder="1" applyAlignment="1">
      <alignment horizontal="left" vertical="center" wrapText="1" indent="1"/>
    </xf>
    <xf numFmtId="0" fontId="10" fillId="0" borderId="1" xfId="0" applyFont="1" applyFill="1" applyBorder="1" applyAlignment="1">
      <alignment horizontal="center" vertical="center" wrapText="1"/>
    </xf>
    <xf numFmtId="0" fontId="23" fillId="0" borderId="0" xfId="0" applyFont="1" applyFill="1" applyAlignment="1">
      <alignment horizontal="center" wrapText="1"/>
    </xf>
    <xf numFmtId="0" fontId="23" fillId="0" borderId="0" xfId="0" applyFont="1" applyFill="1" applyAlignment="1">
      <alignment horizontal="center"/>
    </xf>
    <xf numFmtId="0" fontId="23" fillId="0" borderId="10"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3" fillId="0" borderId="12"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25" fillId="0" borderId="8" xfId="0" applyFont="1" applyFill="1" applyBorder="1" applyAlignment="1">
      <alignment horizontal="left" vertical="center" wrapText="1" indent="1"/>
    </xf>
    <xf numFmtId="0" fontId="25" fillId="0" borderId="9" xfId="0" quotePrefix="1" applyFont="1" applyFill="1" applyBorder="1" applyAlignment="1">
      <alignment horizontal="left" vertical="center" wrapText="1" indent="1"/>
    </xf>
    <xf numFmtId="0" fontId="25" fillId="0" borderId="2" xfId="0" applyFont="1" applyFill="1" applyBorder="1" applyAlignment="1">
      <alignment horizontal="center" vertical="center" wrapText="1"/>
    </xf>
    <xf numFmtId="0" fontId="25" fillId="0" borderId="1" xfId="0" applyFont="1" applyFill="1" applyBorder="1" applyAlignment="1">
      <alignment horizontal="left" vertical="center" wrapText="1" indent="1"/>
    </xf>
    <xf numFmtId="0" fontId="25" fillId="0" borderId="3" xfId="0" quotePrefix="1" applyFont="1" applyFill="1" applyBorder="1" applyAlignment="1">
      <alignment horizontal="left" vertical="center" wrapText="1" indent="1"/>
    </xf>
    <xf numFmtId="0" fontId="25" fillId="0" borderId="3" xfId="0" applyFont="1" applyFill="1" applyBorder="1" applyAlignment="1">
      <alignment horizontal="left" vertical="center" wrapText="1" indent="1"/>
    </xf>
    <xf numFmtId="0" fontId="25" fillId="0" borderId="4" xfId="0" applyFont="1" applyFill="1" applyBorder="1" applyAlignment="1">
      <alignment horizontal="center" vertical="center" wrapText="1"/>
    </xf>
    <xf numFmtId="0" fontId="25" fillId="0" borderId="5" xfId="0" applyFont="1" applyFill="1" applyBorder="1" applyAlignment="1">
      <alignment horizontal="left" vertical="center" wrapText="1" indent="1"/>
    </xf>
    <xf numFmtId="0" fontId="25" fillId="0" borderId="6" xfId="0" applyFont="1" applyFill="1" applyBorder="1" applyAlignment="1">
      <alignment horizontal="left"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986678</xdr:colOff>
      <xdr:row>0</xdr:row>
      <xdr:rowOff>590550</xdr:rowOff>
    </xdr:from>
    <xdr:to>
      <xdr:col>1</xdr:col>
      <xdr:colOff>1920128</xdr:colOff>
      <xdr:row>0</xdr:row>
      <xdr:rowOff>590550</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1542490" y="590550"/>
          <a:ext cx="933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2488823</xdr:colOff>
      <xdr:row>0</xdr:row>
      <xdr:rowOff>619125</xdr:rowOff>
    </xdr:from>
    <xdr:to>
      <xdr:col>3</xdr:col>
      <xdr:colOff>4184273</xdr:colOff>
      <xdr:row>0</xdr:row>
      <xdr:rowOff>619125</xdr:rowOff>
    </xdr:to>
    <xdr:cxnSp macro="">
      <xdr:nvCxnSpPr>
        <xdr:cNvPr id="4" name="Straight Connector 3">
          <a:extLst>
            <a:ext uri="{FF2B5EF4-FFF2-40B4-BE49-F238E27FC236}">
              <a16:creationId xmlns:a16="http://schemas.microsoft.com/office/drawing/2014/main" id="{00000000-0008-0000-0100-000004000000}"/>
            </a:ext>
          </a:extLst>
        </xdr:cNvPr>
        <xdr:cNvCxnSpPr/>
      </xdr:nvCxnSpPr>
      <xdr:spPr>
        <a:xfrm>
          <a:off x="7365623" y="6191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721129</xdr:colOff>
      <xdr:row>0</xdr:row>
      <xdr:rowOff>583623</xdr:rowOff>
    </xdr:from>
    <xdr:to>
      <xdr:col>1</xdr:col>
      <xdr:colOff>1156681</xdr:colOff>
      <xdr:row>0</xdr:row>
      <xdr:rowOff>583623</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1330729" y="583623"/>
          <a:ext cx="43555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3223779</xdr:colOff>
      <xdr:row>0</xdr:row>
      <xdr:rowOff>535133</xdr:rowOff>
    </xdr:from>
    <xdr:to>
      <xdr:col>3</xdr:col>
      <xdr:colOff>4886325</xdr:colOff>
      <xdr:row>0</xdr:row>
      <xdr:rowOff>535133</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7700529" y="535133"/>
          <a:ext cx="166254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0</xdr:row>
      <xdr:rowOff>0</xdr:rowOff>
    </xdr:from>
    <xdr:to>
      <xdr:col>2</xdr:col>
      <xdr:colOff>435552</xdr:colOff>
      <xdr:row>0</xdr:row>
      <xdr:rowOff>0</xdr:rowOff>
    </xdr:to>
    <xdr:cxnSp macro="">
      <xdr:nvCxnSpPr>
        <xdr:cNvPr id="4" name="Straight Connector 3">
          <a:extLst>
            <a:ext uri="{FF2B5EF4-FFF2-40B4-BE49-F238E27FC236}">
              <a16:creationId xmlns:a16="http://schemas.microsoft.com/office/drawing/2014/main" id="{00000000-0008-0000-0400-000004000000}"/>
            </a:ext>
          </a:extLst>
        </xdr:cNvPr>
        <xdr:cNvCxnSpPr/>
      </xdr:nvCxnSpPr>
      <xdr:spPr>
        <a:xfrm>
          <a:off x="3114675" y="0"/>
          <a:ext cx="43555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138208</xdr:colOff>
      <xdr:row>0</xdr:row>
      <xdr:rowOff>575310</xdr:rowOff>
    </xdr:from>
    <xdr:to>
      <xdr:col>3</xdr:col>
      <xdr:colOff>1744980</xdr:colOff>
      <xdr:row>0</xdr:row>
      <xdr:rowOff>575310</xdr:rowOff>
    </xdr:to>
    <xdr:cxnSp macro="">
      <xdr:nvCxnSpPr>
        <xdr:cNvPr id="5" name="Straight Connector 4">
          <a:extLst>
            <a:ext uri="{FF2B5EF4-FFF2-40B4-BE49-F238E27FC236}">
              <a16:creationId xmlns:a16="http://schemas.microsoft.com/office/drawing/2014/main" id="{00000000-0008-0000-0400-000005000000}"/>
            </a:ext>
          </a:extLst>
        </xdr:cNvPr>
        <xdr:cNvCxnSpPr/>
      </xdr:nvCxnSpPr>
      <xdr:spPr>
        <a:xfrm>
          <a:off x="4573048" y="575310"/>
          <a:ext cx="160677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871624</xdr:colOff>
      <xdr:row>0</xdr:row>
      <xdr:rowOff>521277</xdr:rowOff>
    </xdr:from>
    <xdr:to>
      <xdr:col>1</xdr:col>
      <xdr:colOff>1745326</xdr:colOff>
      <xdr:row>0</xdr:row>
      <xdr:rowOff>521277</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1359304" y="521277"/>
          <a:ext cx="87370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1897380</xdr:colOff>
      <xdr:row>0</xdr:row>
      <xdr:rowOff>514178</xdr:rowOff>
    </xdr:from>
    <xdr:to>
      <xdr:col>3</xdr:col>
      <xdr:colOff>3566160</xdr:colOff>
      <xdr:row>0</xdr:row>
      <xdr:rowOff>514178</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6111240" y="514178"/>
          <a:ext cx="16687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837334</xdr:colOff>
      <xdr:row>0</xdr:row>
      <xdr:rowOff>555048</xdr:rowOff>
    </xdr:from>
    <xdr:to>
      <xdr:col>1</xdr:col>
      <xdr:colOff>1711036</xdr:colOff>
      <xdr:row>0</xdr:row>
      <xdr:rowOff>555048</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1323109" y="555048"/>
          <a:ext cx="87370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2414154</xdr:colOff>
      <xdr:row>0</xdr:row>
      <xdr:rowOff>535133</xdr:rowOff>
    </xdr:from>
    <xdr:to>
      <xdr:col>3</xdr:col>
      <xdr:colOff>4076701</xdr:colOff>
      <xdr:row>0</xdr:row>
      <xdr:rowOff>535133</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6881379" y="535133"/>
          <a:ext cx="166254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1285009</xdr:colOff>
      <xdr:row>0</xdr:row>
      <xdr:rowOff>553143</xdr:rowOff>
    </xdr:from>
    <xdr:to>
      <xdr:col>1</xdr:col>
      <xdr:colOff>1720561</xdr:colOff>
      <xdr:row>0</xdr:row>
      <xdr:rowOff>553143</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a:off x="1780309" y="553143"/>
          <a:ext cx="43555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1714500</xdr:colOff>
      <xdr:row>0</xdr:row>
      <xdr:rowOff>565468</xdr:rowOff>
    </xdr:from>
    <xdr:to>
      <xdr:col>2</xdr:col>
      <xdr:colOff>3368040</xdr:colOff>
      <xdr:row>0</xdr:row>
      <xdr:rowOff>565468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5760720" y="565468"/>
          <a:ext cx="165354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0"/>
  <sheetViews>
    <sheetView tabSelected="1" zoomScale="90" zoomScaleNormal="90" workbookViewId="0">
      <selection activeCell="H11" sqref="H11"/>
    </sheetView>
  </sheetViews>
  <sheetFormatPr defaultColWidth="9.28515625" defaultRowHeight="15" x14ac:dyDescent="0.25"/>
  <cols>
    <col min="1" max="1" width="8.140625" style="82" customWidth="1"/>
    <col min="2" max="2" width="51.28515625" style="35" customWidth="1"/>
    <col min="3" max="3" width="11.7109375" style="82" customWidth="1"/>
    <col min="4" max="4" width="82.7109375" style="35" customWidth="1"/>
    <col min="5" max="5" width="14.42578125" style="107" customWidth="1"/>
    <col min="6" max="6" width="42.5703125" style="35" customWidth="1"/>
    <col min="7" max="16384" width="9.28515625" style="35"/>
  </cols>
  <sheetData>
    <row r="1" spans="1:5" ht="63.75" customHeight="1" x14ac:dyDescent="0.25">
      <c r="A1" s="80" t="s">
        <v>405</v>
      </c>
      <c r="B1" s="81"/>
      <c r="D1" s="80" t="s">
        <v>404</v>
      </c>
      <c r="E1" s="81"/>
    </row>
    <row r="2" spans="1:5" ht="42" customHeight="1" x14ac:dyDescent="0.25">
      <c r="A2" s="83" t="s">
        <v>504</v>
      </c>
      <c r="B2" s="83"/>
      <c r="C2" s="83"/>
      <c r="D2" s="83"/>
      <c r="E2" s="83"/>
    </row>
    <row r="3" spans="1:5" x14ac:dyDescent="0.25">
      <c r="A3" s="84"/>
      <c r="B3" s="68"/>
      <c r="C3" s="84"/>
      <c r="D3" s="68"/>
      <c r="E3" s="84"/>
    </row>
    <row r="4" spans="1:5" x14ac:dyDescent="0.25">
      <c r="A4" s="84"/>
      <c r="B4" s="68"/>
      <c r="C4" s="84"/>
      <c r="D4" s="68"/>
      <c r="E4" s="84"/>
    </row>
    <row r="5" spans="1:5" x14ac:dyDescent="0.25">
      <c r="A5" s="80" t="s">
        <v>210</v>
      </c>
      <c r="B5" s="80"/>
      <c r="C5" s="84">
        <f>SUM(C34,C39,C50,C55,C59,C71)</f>
        <v>500</v>
      </c>
      <c r="D5" s="68" t="s">
        <v>344</v>
      </c>
      <c r="E5" s="84"/>
    </row>
    <row r="6" spans="1:5" ht="15.75" thickBot="1" x14ac:dyDescent="0.3">
      <c r="A6" s="85"/>
      <c r="B6" s="69"/>
      <c r="C6" s="85"/>
      <c r="D6" s="69"/>
      <c r="E6" s="86"/>
    </row>
    <row r="7" spans="1:5" ht="35.450000000000003" customHeight="1" thickTop="1" thickBot="1" x14ac:dyDescent="0.3">
      <c r="A7" s="32" t="s">
        <v>457</v>
      </c>
      <c r="B7" s="33" t="s">
        <v>456</v>
      </c>
      <c r="C7" s="33" t="s">
        <v>460</v>
      </c>
      <c r="D7" s="33" t="s">
        <v>2</v>
      </c>
      <c r="E7" s="34" t="s">
        <v>455</v>
      </c>
    </row>
    <row r="8" spans="1:5" ht="18.600000000000001" customHeight="1" thickTop="1" x14ac:dyDescent="0.25">
      <c r="A8" s="36" t="s">
        <v>4</v>
      </c>
      <c r="B8" s="87" t="s">
        <v>461</v>
      </c>
      <c r="C8" s="38"/>
      <c r="D8" s="37"/>
      <c r="E8" s="39"/>
    </row>
    <row r="9" spans="1:5" x14ac:dyDescent="0.25">
      <c r="A9" s="40">
        <v>1</v>
      </c>
      <c r="B9" s="41" t="s">
        <v>440</v>
      </c>
      <c r="C9" s="42"/>
      <c r="D9" s="43"/>
      <c r="E9" s="44"/>
    </row>
    <row r="10" spans="1:5" x14ac:dyDescent="0.25">
      <c r="A10" s="40">
        <v>2</v>
      </c>
      <c r="B10" s="41" t="s">
        <v>6</v>
      </c>
      <c r="C10" s="42"/>
      <c r="D10" s="43"/>
      <c r="E10" s="44"/>
    </row>
    <row r="11" spans="1:5" ht="30" x14ac:dyDescent="0.25">
      <c r="A11" s="40">
        <v>3</v>
      </c>
      <c r="B11" s="41" t="s">
        <v>7</v>
      </c>
      <c r="C11" s="42"/>
      <c r="D11" s="43"/>
      <c r="E11" s="44"/>
    </row>
    <row r="12" spans="1:5" x14ac:dyDescent="0.25">
      <c r="A12" s="40">
        <v>4</v>
      </c>
      <c r="B12" s="41" t="s">
        <v>13</v>
      </c>
      <c r="C12" s="42"/>
      <c r="D12" s="43"/>
      <c r="E12" s="44"/>
    </row>
    <row r="13" spans="1:5" x14ac:dyDescent="0.25">
      <c r="A13" s="40">
        <v>5</v>
      </c>
      <c r="B13" s="41" t="s">
        <v>14</v>
      </c>
      <c r="C13" s="42"/>
      <c r="D13" s="43"/>
      <c r="E13" s="44"/>
    </row>
    <row r="14" spans="1:5" x14ac:dyDescent="0.25">
      <c r="A14" s="40">
        <v>6</v>
      </c>
      <c r="B14" s="41" t="s">
        <v>15</v>
      </c>
      <c r="C14" s="42"/>
      <c r="D14" s="43"/>
      <c r="E14" s="44"/>
    </row>
    <row r="15" spans="1:5" x14ac:dyDescent="0.25">
      <c r="A15" s="40">
        <v>7</v>
      </c>
      <c r="B15" s="41" t="s">
        <v>16</v>
      </c>
      <c r="C15" s="42"/>
      <c r="D15" s="43"/>
      <c r="E15" s="44"/>
    </row>
    <row r="16" spans="1:5" x14ac:dyDescent="0.25">
      <c r="A16" s="40">
        <v>8</v>
      </c>
      <c r="B16" s="41" t="s">
        <v>17</v>
      </c>
      <c r="C16" s="42"/>
      <c r="D16" s="43"/>
      <c r="E16" s="44"/>
    </row>
    <row r="17" spans="1:5" x14ac:dyDescent="0.25">
      <c r="A17" s="40">
        <v>9</v>
      </c>
      <c r="B17" s="41" t="s">
        <v>18</v>
      </c>
      <c r="C17" s="42"/>
      <c r="D17" s="43"/>
      <c r="E17" s="44"/>
    </row>
    <row r="18" spans="1:5" x14ac:dyDescent="0.25">
      <c r="A18" s="40">
        <v>10</v>
      </c>
      <c r="B18" s="41" t="s">
        <v>22</v>
      </c>
      <c r="C18" s="42"/>
      <c r="D18" s="88"/>
      <c r="E18" s="44"/>
    </row>
    <row r="19" spans="1:5" x14ac:dyDescent="0.25">
      <c r="A19" s="40">
        <v>11</v>
      </c>
      <c r="B19" s="41" t="s">
        <v>23</v>
      </c>
      <c r="C19" s="42"/>
      <c r="D19" s="43"/>
      <c r="E19" s="44"/>
    </row>
    <row r="20" spans="1:5" x14ac:dyDescent="0.25">
      <c r="A20" s="40">
        <v>12</v>
      </c>
      <c r="B20" s="41" t="s">
        <v>441</v>
      </c>
      <c r="C20" s="89"/>
      <c r="D20" s="90"/>
      <c r="E20" s="91"/>
    </row>
    <row r="21" spans="1:5" x14ac:dyDescent="0.25">
      <c r="A21" s="40" t="s">
        <v>458</v>
      </c>
      <c r="B21" s="41" t="s">
        <v>24</v>
      </c>
      <c r="C21" s="42"/>
      <c r="D21" s="43"/>
      <c r="E21" s="44"/>
    </row>
    <row r="22" spans="1:5" x14ac:dyDescent="0.25">
      <c r="A22" s="40"/>
      <c r="B22" s="92" t="s">
        <v>25</v>
      </c>
      <c r="C22" s="42"/>
      <c r="D22" s="43"/>
      <c r="E22" s="44"/>
    </row>
    <row r="23" spans="1:5" x14ac:dyDescent="0.25">
      <c r="A23" s="40"/>
      <c r="B23" s="92" t="s">
        <v>26</v>
      </c>
      <c r="C23" s="42"/>
      <c r="D23" s="43"/>
      <c r="E23" s="44"/>
    </row>
    <row r="24" spans="1:5" x14ac:dyDescent="0.25">
      <c r="A24" s="40"/>
      <c r="B24" s="92" t="s">
        <v>27</v>
      </c>
      <c r="C24" s="42"/>
      <c r="D24" s="43"/>
      <c r="E24" s="44"/>
    </row>
    <row r="25" spans="1:5" x14ac:dyDescent="0.25">
      <c r="A25" s="40"/>
      <c r="B25" s="92" t="s">
        <v>28</v>
      </c>
      <c r="C25" s="42"/>
      <c r="D25" s="43"/>
      <c r="E25" s="44"/>
    </row>
    <row r="26" spans="1:5" x14ac:dyDescent="0.25">
      <c r="A26" s="40"/>
      <c r="B26" s="92" t="s">
        <v>29</v>
      </c>
      <c r="C26" s="42"/>
      <c r="D26" s="43"/>
      <c r="E26" s="44"/>
    </row>
    <row r="27" spans="1:5" x14ac:dyDescent="0.25">
      <c r="A27" s="40" t="s">
        <v>459</v>
      </c>
      <c r="B27" s="41" t="s">
        <v>30</v>
      </c>
      <c r="C27" s="42"/>
      <c r="D27" s="43"/>
      <c r="E27" s="44"/>
    </row>
    <row r="28" spans="1:5" x14ac:dyDescent="0.25">
      <c r="A28" s="40"/>
      <c r="B28" s="92" t="s">
        <v>25</v>
      </c>
      <c r="C28" s="42"/>
      <c r="D28" s="43"/>
      <c r="E28" s="44"/>
    </row>
    <row r="29" spans="1:5" x14ac:dyDescent="0.25">
      <c r="A29" s="40"/>
      <c r="B29" s="92" t="s">
        <v>26</v>
      </c>
      <c r="C29" s="42"/>
      <c r="D29" s="43"/>
      <c r="E29" s="44"/>
    </row>
    <row r="30" spans="1:5" x14ac:dyDescent="0.25">
      <c r="A30" s="48"/>
      <c r="B30" s="92" t="s">
        <v>27</v>
      </c>
      <c r="C30" s="42"/>
      <c r="D30" s="43"/>
      <c r="E30" s="44"/>
    </row>
    <row r="31" spans="1:5" x14ac:dyDescent="0.25">
      <c r="A31" s="40"/>
      <c r="B31" s="92" t="s">
        <v>28</v>
      </c>
      <c r="C31" s="42"/>
      <c r="D31" s="43"/>
      <c r="E31" s="44"/>
    </row>
    <row r="32" spans="1:5" ht="15.75" thickBot="1" x14ac:dyDescent="0.3">
      <c r="A32" s="49"/>
      <c r="B32" s="93" t="s">
        <v>29</v>
      </c>
      <c r="C32" s="51"/>
      <c r="D32" s="52"/>
      <c r="E32" s="53"/>
    </row>
    <row r="33" spans="1:5" ht="21" customHeight="1" thickBot="1" x14ac:dyDescent="0.3">
      <c r="A33" s="94" t="s">
        <v>31</v>
      </c>
      <c r="B33" s="95" t="s">
        <v>462</v>
      </c>
      <c r="C33" s="96"/>
      <c r="D33" s="97"/>
      <c r="E33" s="98"/>
    </row>
    <row r="34" spans="1:5" x14ac:dyDescent="0.25">
      <c r="A34" s="99">
        <v>1</v>
      </c>
      <c r="B34" s="59" t="s">
        <v>33</v>
      </c>
      <c r="C34" s="60">
        <f>SUM(C35:C38)</f>
        <v>50</v>
      </c>
      <c r="D34" s="61"/>
      <c r="E34" s="62"/>
    </row>
    <row r="35" spans="1:5" ht="58.5" customHeight="1" x14ac:dyDescent="0.25">
      <c r="A35" s="40" t="s">
        <v>221</v>
      </c>
      <c r="B35" s="41" t="s">
        <v>370</v>
      </c>
      <c r="C35" s="42">
        <v>20</v>
      </c>
      <c r="D35" s="63" t="s">
        <v>442</v>
      </c>
      <c r="E35" s="44" t="s">
        <v>34</v>
      </c>
    </row>
    <row r="36" spans="1:5" ht="120" x14ac:dyDescent="0.25">
      <c r="A36" s="40" t="s">
        <v>220</v>
      </c>
      <c r="B36" s="41" t="s">
        <v>505</v>
      </c>
      <c r="C36" s="42">
        <v>10</v>
      </c>
      <c r="D36" s="63" t="s">
        <v>443</v>
      </c>
      <c r="E36" s="44" t="s">
        <v>34</v>
      </c>
    </row>
    <row r="37" spans="1:5" ht="96" customHeight="1" x14ac:dyDescent="0.25">
      <c r="A37" s="40" t="s">
        <v>222</v>
      </c>
      <c r="B37" s="41" t="s">
        <v>506</v>
      </c>
      <c r="C37" s="42">
        <v>10</v>
      </c>
      <c r="D37" s="63" t="s">
        <v>507</v>
      </c>
      <c r="E37" s="44" t="s">
        <v>34</v>
      </c>
    </row>
    <row r="38" spans="1:5" ht="75.75" thickBot="1" x14ac:dyDescent="0.3">
      <c r="A38" s="49" t="s">
        <v>223</v>
      </c>
      <c r="B38" s="64" t="s">
        <v>508</v>
      </c>
      <c r="C38" s="51">
        <v>10</v>
      </c>
      <c r="D38" s="65" t="s">
        <v>378</v>
      </c>
      <c r="E38" s="53" t="s">
        <v>35</v>
      </c>
    </row>
    <row r="39" spans="1:5" ht="19.899999999999999" customHeight="1" x14ac:dyDescent="0.25">
      <c r="A39" s="99">
        <v>2</v>
      </c>
      <c r="B39" s="59" t="s">
        <v>40</v>
      </c>
      <c r="C39" s="60">
        <f>SUM(C40:C49)</f>
        <v>80</v>
      </c>
      <c r="D39" s="100"/>
      <c r="E39" s="62"/>
    </row>
    <row r="40" spans="1:5" ht="30" x14ac:dyDescent="0.25">
      <c r="A40" s="40" t="s">
        <v>211</v>
      </c>
      <c r="B40" s="41" t="s">
        <v>444</v>
      </c>
      <c r="C40" s="42">
        <v>5</v>
      </c>
      <c r="D40" s="63" t="s">
        <v>41</v>
      </c>
      <c r="E40" s="44" t="s">
        <v>34</v>
      </c>
    </row>
    <row r="41" spans="1:5" ht="30" x14ac:dyDescent="0.25">
      <c r="A41" s="40" t="s">
        <v>212</v>
      </c>
      <c r="B41" s="41" t="s">
        <v>509</v>
      </c>
      <c r="C41" s="42">
        <v>5</v>
      </c>
      <c r="D41" s="63" t="s">
        <v>41</v>
      </c>
      <c r="E41" s="44" t="s">
        <v>34</v>
      </c>
    </row>
    <row r="42" spans="1:5" ht="30" x14ac:dyDescent="0.25">
      <c r="A42" s="40" t="s">
        <v>213</v>
      </c>
      <c r="B42" s="41" t="s">
        <v>510</v>
      </c>
      <c r="C42" s="42">
        <v>5</v>
      </c>
      <c r="D42" s="63" t="s">
        <v>41</v>
      </c>
      <c r="E42" s="44" t="s">
        <v>34</v>
      </c>
    </row>
    <row r="43" spans="1:5" ht="30" x14ac:dyDescent="0.25">
      <c r="A43" s="40" t="s">
        <v>214</v>
      </c>
      <c r="B43" s="41" t="s">
        <v>204</v>
      </c>
      <c r="C43" s="42">
        <v>5</v>
      </c>
      <c r="D43" s="63" t="s">
        <v>98</v>
      </c>
      <c r="E43" s="44" t="s">
        <v>34</v>
      </c>
    </row>
    <row r="44" spans="1:5" ht="45" x14ac:dyDescent="0.25">
      <c r="A44" s="40" t="s">
        <v>215</v>
      </c>
      <c r="B44" s="41" t="s">
        <v>431</v>
      </c>
      <c r="C44" s="42">
        <v>10</v>
      </c>
      <c r="D44" s="63" t="s">
        <v>280</v>
      </c>
      <c r="E44" s="44" t="s">
        <v>34</v>
      </c>
    </row>
    <row r="45" spans="1:5" ht="34.9" customHeight="1" x14ac:dyDescent="0.25">
      <c r="A45" s="40" t="s">
        <v>216</v>
      </c>
      <c r="B45" s="66" t="s">
        <v>473</v>
      </c>
      <c r="C45" s="42">
        <v>10</v>
      </c>
      <c r="D45" s="63" t="s">
        <v>281</v>
      </c>
      <c r="E45" s="44" t="s">
        <v>34</v>
      </c>
    </row>
    <row r="46" spans="1:5" ht="45" x14ac:dyDescent="0.25">
      <c r="A46" s="40" t="s">
        <v>217</v>
      </c>
      <c r="B46" s="41" t="s">
        <v>205</v>
      </c>
      <c r="C46" s="42">
        <v>10</v>
      </c>
      <c r="D46" s="63" t="s">
        <v>280</v>
      </c>
      <c r="E46" s="44" t="s">
        <v>34</v>
      </c>
    </row>
    <row r="47" spans="1:5" ht="30" x14ac:dyDescent="0.25">
      <c r="A47" s="40" t="s">
        <v>218</v>
      </c>
      <c r="B47" s="41" t="s">
        <v>356</v>
      </c>
      <c r="C47" s="42">
        <v>10</v>
      </c>
      <c r="D47" s="63" t="s">
        <v>281</v>
      </c>
      <c r="E47" s="44" t="s">
        <v>34</v>
      </c>
    </row>
    <row r="48" spans="1:5" ht="45" x14ac:dyDescent="0.25">
      <c r="A48" s="40" t="s">
        <v>219</v>
      </c>
      <c r="B48" s="41" t="s">
        <v>207</v>
      </c>
      <c r="C48" s="42">
        <v>10</v>
      </c>
      <c r="D48" s="63" t="s">
        <v>281</v>
      </c>
      <c r="E48" s="44" t="s">
        <v>34</v>
      </c>
    </row>
    <row r="49" spans="1:5" ht="30.75" thickBot="1" x14ac:dyDescent="0.3">
      <c r="A49" s="49" t="s">
        <v>42</v>
      </c>
      <c r="B49" s="64" t="s">
        <v>206</v>
      </c>
      <c r="C49" s="51">
        <v>10</v>
      </c>
      <c r="D49" s="65" t="s">
        <v>281</v>
      </c>
      <c r="E49" s="53" t="s">
        <v>34</v>
      </c>
    </row>
    <row r="50" spans="1:5" ht="19.899999999999999" customHeight="1" x14ac:dyDescent="0.25">
      <c r="A50" s="99">
        <v>3</v>
      </c>
      <c r="B50" s="59" t="s">
        <v>43</v>
      </c>
      <c r="C50" s="60">
        <f>SUM(C51:C54)</f>
        <v>50</v>
      </c>
      <c r="D50" s="101"/>
      <c r="E50" s="62"/>
    </row>
    <row r="51" spans="1:5" ht="30" x14ac:dyDescent="0.25">
      <c r="A51" s="40" t="s">
        <v>226</v>
      </c>
      <c r="B51" s="41" t="s">
        <v>511</v>
      </c>
      <c r="C51" s="42">
        <v>10</v>
      </c>
      <c r="D51" s="63" t="s">
        <v>272</v>
      </c>
      <c r="E51" s="44" t="s">
        <v>34</v>
      </c>
    </row>
    <row r="52" spans="1:5" ht="45" x14ac:dyDescent="0.25">
      <c r="A52" s="40" t="s">
        <v>227</v>
      </c>
      <c r="B52" s="41" t="s">
        <v>512</v>
      </c>
      <c r="C52" s="42">
        <v>10</v>
      </c>
      <c r="D52" s="63" t="s">
        <v>478</v>
      </c>
      <c r="E52" s="44" t="s">
        <v>34</v>
      </c>
    </row>
    <row r="53" spans="1:5" ht="75" x14ac:dyDescent="0.25">
      <c r="A53" s="40" t="s">
        <v>228</v>
      </c>
      <c r="B53" s="41" t="s">
        <v>513</v>
      </c>
      <c r="C53" s="42">
        <v>20</v>
      </c>
      <c r="D53" s="63" t="s">
        <v>497</v>
      </c>
      <c r="E53" s="44" t="s">
        <v>34</v>
      </c>
    </row>
    <row r="54" spans="1:5" ht="45.75" thickBot="1" x14ac:dyDescent="0.3">
      <c r="A54" s="49" t="s">
        <v>229</v>
      </c>
      <c r="B54" s="64" t="s">
        <v>279</v>
      </c>
      <c r="C54" s="51">
        <v>10</v>
      </c>
      <c r="D54" s="65" t="s">
        <v>278</v>
      </c>
      <c r="E54" s="53" t="s">
        <v>34</v>
      </c>
    </row>
    <row r="55" spans="1:5" x14ac:dyDescent="0.25">
      <c r="A55" s="99">
        <v>4</v>
      </c>
      <c r="B55" s="59" t="s">
        <v>47</v>
      </c>
      <c r="C55" s="60">
        <f>SUM(C56:C58)</f>
        <v>30</v>
      </c>
      <c r="D55" s="100"/>
      <c r="E55" s="62"/>
    </row>
    <row r="56" spans="1:5" ht="45" x14ac:dyDescent="0.25">
      <c r="A56" s="40" t="s">
        <v>233</v>
      </c>
      <c r="B56" s="41" t="s">
        <v>514</v>
      </c>
      <c r="C56" s="42">
        <v>10</v>
      </c>
      <c r="D56" s="63" t="s">
        <v>412</v>
      </c>
      <c r="E56" s="44" t="s">
        <v>34</v>
      </c>
    </row>
    <row r="57" spans="1:5" ht="45" x14ac:dyDescent="0.25">
      <c r="A57" s="40" t="s">
        <v>234</v>
      </c>
      <c r="B57" s="41" t="s">
        <v>515</v>
      </c>
      <c r="C57" s="42">
        <v>10</v>
      </c>
      <c r="D57" s="63" t="s">
        <v>411</v>
      </c>
      <c r="E57" s="44" t="s">
        <v>34</v>
      </c>
    </row>
    <row r="58" spans="1:5" ht="81" customHeight="1" thickBot="1" x14ac:dyDescent="0.3">
      <c r="A58" s="49" t="s">
        <v>235</v>
      </c>
      <c r="B58" s="64" t="s">
        <v>51</v>
      </c>
      <c r="C58" s="51">
        <v>10</v>
      </c>
      <c r="D58" s="65" t="s">
        <v>52</v>
      </c>
      <c r="E58" s="53" t="s">
        <v>34</v>
      </c>
    </row>
    <row r="59" spans="1:5" ht="21" customHeight="1" x14ac:dyDescent="0.25">
      <c r="A59" s="99">
        <v>5</v>
      </c>
      <c r="B59" s="59" t="s">
        <v>59</v>
      </c>
      <c r="C59" s="60">
        <f>SUM(C60:C70)</f>
        <v>90</v>
      </c>
      <c r="D59" s="100"/>
      <c r="E59" s="62"/>
    </row>
    <row r="60" spans="1:5" ht="75" x14ac:dyDescent="0.25">
      <c r="A60" s="40" t="s">
        <v>240</v>
      </c>
      <c r="B60" s="41" t="s">
        <v>413</v>
      </c>
      <c r="C60" s="42">
        <v>10</v>
      </c>
      <c r="D60" s="63" t="s">
        <v>401</v>
      </c>
      <c r="E60" s="44" t="s">
        <v>34</v>
      </c>
    </row>
    <row r="61" spans="1:5" ht="75" x14ac:dyDescent="0.25">
      <c r="A61" s="40" t="s">
        <v>241</v>
      </c>
      <c r="B61" s="41" t="s">
        <v>425</v>
      </c>
      <c r="C61" s="42">
        <v>10</v>
      </c>
      <c r="D61" s="63" t="s">
        <v>60</v>
      </c>
      <c r="E61" s="44" t="s">
        <v>34</v>
      </c>
    </row>
    <row r="62" spans="1:5" ht="82.5" customHeight="1" x14ac:dyDescent="0.25">
      <c r="A62" s="40" t="s">
        <v>242</v>
      </c>
      <c r="B62" s="41" t="s">
        <v>516</v>
      </c>
      <c r="C62" s="42">
        <v>10</v>
      </c>
      <c r="D62" s="63" t="s">
        <v>61</v>
      </c>
      <c r="E62" s="44" t="s">
        <v>34</v>
      </c>
    </row>
    <row r="63" spans="1:5" ht="73.5" customHeight="1" x14ac:dyDescent="0.25">
      <c r="A63" s="40" t="s">
        <v>243</v>
      </c>
      <c r="B63" s="41" t="s">
        <v>380</v>
      </c>
      <c r="C63" s="42">
        <v>10</v>
      </c>
      <c r="D63" s="63" t="s">
        <v>402</v>
      </c>
      <c r="E63" s="44" t="s">
        <v>34</v>
      </c>
    </row>
    <row r="64" spans="1:5" ht="72.599999999999994" customHeight="1" x14ac:dyDescent="0.25">
      <c r="A64" s="40" t="s">
        <v>244</v>
      </c>
      <c r="B64" s="41" t="s">
        <v>62</v>
      </c>
      <c r="C64" s="42">
        <v>5</v>
      </c>
      <c r="D64" s="63" t="s">
        <v>63</v>
      </c>
      <c r="E64" s="44" t="s">
        <v>34</v>
      </c>
    </row>
    <row r="65" spans="1:6" ht="65.25" customHeight="1" x14ac:dyDescent="0.25">
      <c r="A65" s="40" t="s">
        <v>245</v>
      </c>
      <c r="B65" s="64" t="s">
        <v>373</v>
      </c>
      <c r="C65" s="42">
        <v>10</v>
      </c>
      <c r="D65" s="63" t="s">
        <v>64</v>
      </c>
      <c r="E65" s="44" t="s">
        <v>34</v>
      </c>
    </row>
    <row r="66" spans="1:6" ht="60" x14ac:dyDescent="0.25">
      <c r="A66" s="102" t="s">
        <v>246</v>
      </c>
      <c r="B66" s="41" t="s">
        <v>65</v>
      </c>
      <c r="C66" s="103">
        <v>5</v>
      </c>
      <c r="D66" s="63" t="s">
        <v>66</v>
      </c>
      <c r="E66" s="44" t="s">
        <v>34</v>
      </c>
    </row>
    <row r="67" spans="1:6" ht="60" x14ac:dyDescent="0.25">
      <c r="A67" s="40" t="s">
        <v>247</v>
      </c>
      <c r="B67" s="104" t="s">
        <v>273</v>
      </c>
      <c r="C67" s="42">
        <v>10</v>
      </c>
      <c r="D67" s="63" t="s">
        <v>274</v>
      </c>
      <c r="E67" s="44" t="s">
        <v>34</v>
      </c>
    </row>
    <row r="68" spans="1:6" ht="105" x14ac:dyDescent="0.25">
      <c r="A68" s="48" t="s">
        <v>248</v>
      </c>
      <c r="B68" s="41" t="s">
        <v>68</v>
      </c>
      <c r="C68" s="42">
        <v>5</v>
      </c>
      <c r="D68" s="63" t="s">
        <v>517</v>
      </c>
      <c r="E68" s="44" t="s">
        <v>34</v>
      </c>
    </row>
    <row r="69" spans="1:6" ht="105" x14ac:dyDescent="0.25">
      <c r="A69" s="40" t="s">
        <v>67</v>
      </c>
      <c r="B69" s="41" t="s">
        <v>69</v>
      </c>
      <c r="C69" s="42">
        <v>5</v>
      </c>
      <c r="D69" s="63" t="s">
        <v>501</v>
      </c>
      <c r="E69" s="44" t="s">
        <v>34</v>
      </c>
    </row>
    <row r="70" spans="1:6" ht="135.75" thickBot="1" x14ac:dyDescent="0.3">
      <c r="A70" s="49" t="s">
        <v>249</v>
      </c>
      <c r="B70" s="64" t="s">
        <v>70</v>
      </c>
      <c r="C70" s="51">
        <v>10</v>
      </c>
      <c r="D70" s="65" t="s">
        <v>379</v>
      </c>
      <c r="E70" s="53" t="s">
        <v>34</v>
      </c>
    </row>
    <row r="71" spans="1:6" ht="22.15" customHeight="1" x14ac:dyDescent="0.25">
      <c r="A71" s="99">
        <v>6</v>
      </c>
      <c r="B71" s="59" t="s">
        <v>71</v>
      </c>
      <c r="C71" s="60">
        <f>SUM(C72:C89)</f>
        <v>200</v>
      </c>
      <c r="D71" s="100"/>
      <c r="E71" s="62"/>
    </row>
    <row r="72" spans="1:6" ht="60" x14ac:dyDescent="0.25">
      <c r="A72" s="40" t="s">
        <v>250</v>
      </c>
      <c r="B72" s="41" t="s">
        <v>518</v>
      </c>
      <c r="C72" s="42">
        <v>10</v>
      </c>
      <c r="D72" s="63" t="s">
        <v>374</v>
      </c>
      <c r="E72" s="44" t="s">
        <v>34</v>
      </c>
    </row>
    <row r="73" spans="1:6" ht="90" x14ac:dyDescent="0.25">
      <c r="A73" s="40" t="s">
        <v>251</v>
      </c>
      <c r="B73" s="41" t="s">
        <v>519</v>
      </c>
      <c r="C73" s="42">
        <v>5</v>
      </c>
      <c r="D73" s="63" t="s">
        <v>445</v>
      </c>
      <c r="E73" s="44" t="s">
        <v>34</v>
      </c>
    </row>
    <row r="74" spans="1:6" ht="60" x14ac:dyDescent="0.25">
      <c r="A74" s="40" t="s">
        <v>268</v>
      </c>
      <c r="B74" s="41" t="s">
        <v>520</v>
      </c>
      <c r="C74" s="42">
        <v>5</v>
      </c>
      <c r="D74" s="63" t="s">
        <v>72</v>
      </c>
      <c r="E74" s="44" t="s">
        <v>34</v>
      </c>
    </row>
    <row r="75" spans="1:6" ht="60" x14ac:dyDescent="0.25">
      <c r="A75" s="40" t="s">
        <v>269</v>
      </c>
      <c r="B75" s="41" t="s">
        <v>521</v>
      </c>
      <c r="C75" s="42">
        <v>10</v>
      </c>
      <c r="D75" s="63" t="s">
        <v>73</v>
      </c>
      <c r="E75" s="44" t="s">
        <v>34</v>
      </c>
      <c r="F75" s="68" t="s">
        <v>472</v>
      </c>
    </row>
    <row r="76" spans="1:6" ht="93.6" customHeight="1" x14ac:dyDescent="0.25">
      <c r="A76" s="40" t="s">
        <v>270</v>
      </c>
      <c r="B76" s="41" t="s">
        <v>522</v>
      </c>
      <c r="C76" s="42">
        <v>10</v>
      </c>
      <c r="D76" s="63" t="s">
        <v>290</v>
      </c>
      <c r="E76" s="44" t="s">
        <v>34</v>
      </c>
    </row>
    <row r="77" spans="1:6" ht="63" customHeight="1" x14ac:dyDescent="0.25">
      <c r="A77" s="40" t="s">
        <v>295</v>
      </c>
      <c r="B77" s="41" t="s">
        <v>452</v>
      </c>
      <c r="C77" s="42">
        <v>15</v>
      </c>
      <c r="D77" s="63" t="s">
        <v>291</v>
      </c>
      <c r="E77" s="44" t="s">
        <v>34</v>
      </c>
      <c r="F77" s="69"/>
    </row>
    <row r="78" spans="1:6" ht="93.6" customHeight="1" x14ac:dyDescent="0.25">
      <c r="A78" s="40" t="s">
        <v>252</v>
      </c>
      <c r="B78" s="41" t="s">
        <v>76</v>
      </c>
      <c r="C78" s="42">
        <v>10</v>
      </c>
      <c r="D78" s="63" t="s">
        <v>292</v>
      </c>
      <c r="E78" s="44" t="s">
        <v>34</v>
      </c>
    </row>
    <row r="79" spans="1:6" ht="120" x14ac:dyDescent="0.25">
      <c r="A79" s="40" t="s">
        <v>253</v>
      </c>
      <c r="B79" s="41" t="s">
        <v>77</v>
      </c>
      <c r="C79" s="42">
        <v>20</v>
      </c>
      <c r="D79" s="63" t="s">
        <v>446</v>
      </c>
      <c r="E79" s="44" t="s">
        <v>34</v>
      </c>
    </row>
    <row r="80" spans="1:6" ht="60" x14ac:dyDescent="0.25">
      <c r="A80" s="40" t="s">
        <v>254</v>
      </c>
      <c r="B80" s="41" t="s">
        <v>453</v>
      </c>
      <c r="C80" s="42">
        <v>15</v>
      </c>
      <c r="D80" s="63" t="s">
        <v>80</v>
      </c>
      <c r="E80" s="44" t="s">
        <v>34</v>
      </c>
    </row>
    <row r="81" spans="1:5" ht="75" x14ac:dyDescent="0.25">
      <c r="A81" s="48" t="s">
        <v>74</v>
      </c>
      <c r="B81" s="41" t="s">
        <v>282</v>
      </c>
      <c r="C81" s="42">
        <v>10</v>
      </c>
      <c r="D81" s="63" t="s">
        <v>447</v>
      </c>
      <c r="E81" s="44" t="s">
        <v>34</v>
      </c>
    </row>
    <row r="82" spans="1:5" ht="45" x14ac:dyDescent="0.25">
      <c r="A82" s="40" t="s">
        <v>296</v>
      </c>
      <c r="B82" s="41" t="s">
        <v>448</v>
      </c>
      <c r="C82" s="42">
        <v>10</v>
      </c>
      <c r="D82" s="63" t="s">
        <v>480</v>
      </c>
      <c r="E82" s="44" t="s">
        <v>34</v>
      </c>
    </row>
    <row r="83" spans="1:5" ht="75" x14ac:dyDescent="0.25">
      <c r="A83" s="40" t="s">
        <v>297</v>
      </c>
      <c r="B83" s="41" t="s">
        <v>208</v>
      </c>
      <c r="C83" s="42">
        <v>10</v>
      </c>
      <c r="D83" s="63" t="s">
        <v>99</v>
      </c>
      <c r="E83" s="44" t="s">
        <v>34</v>
      </c>
    </row>
    <row r="84" spans="1:5" ht="48.6" customHeight="1" x14ac:dyDescent="0.25">
      <c r="A84" s="40" t="s">
        <v>298</v>
      </c>
      <c r="B84" s="41" t="s">
        <v>375</v>
      </c>
      <c r="C84" s="42">
        <v>10</v>
      </c>
      <c r="D84" s="63" t="s">
        <v>100</v>
      </c>
      <c r="E84" s="44" t="s">
        <v>34</v>
      </c>
    </row>
    <row r="85" spans="1:5" ht="46.9" customHeight="1" x14ac:dyDescent="0.25">
      <c r="A85" s="40" t="s">
        <v>299</v>
      </c>
      <c r="B85" s="41" t="s">
        <v>376</v>
      </c>
      <c r="C85" s="42">
        <v>10</v>
      </c>
      <c r="D85" s="63" t="s">
        <v>100</v>
      </c>
      <c r="E85" s="44" t="s">
        <v>34</v>
      </c>
    </row>
    <row r="86" spans="1:5" ht="46.15" customHeight="1" x14ac:dyDescent="0.25">
      <c r="A86" s="40" t="s">
        <v>300</v>
      </c>
      <c r="B86" s="41" t="s">
        <v>523</v>
      </c>
      <c r="C86" s="42">
        <v>15</v>
      </c>
      <c r="D86" s="63" t="s">
        <v>346</v>
      </c>
      <c r="E86" s="44" t="s">
        <v>34</v>
      </c>
    </row>
    <row r="87" spans="1:5" ht="34.15" customHeight="1" x14ac:dyDescent="0.25">
      <c r="A87" s="40" t="s">
        <v>301</v>
      </c>
      <c r="B87" s="41" t="s">
        <v>463</v>
      </c>
      <c r="C87" s="42">
        <v>15</v>
      </c>
      <c r="D87" s="63" t="s">
        <v>346</v>
      </c>
      <c r="E87" s="44" t="s">
        <v>34</v>
      </c>
    </row>
    <row r="88" spans="1:5" ht="60" customHeight="1" x14ac:dyDescent="0.25">
      <c r="A88" s="70" t="s">
        <v>302</v>
      </c>
      <c r="B88" s="41" t="s">
        <v>284</v>
      </c>
      <c r="C88" s="42">
        <v>10</v>
      </c>
      <c r="D88" s="41" t="s">
        <v>426</v>
      </c>
      <c r="E88" s="44" t="s">
        <v>34</v>
      </c>
    </row>
    <row r="89" spans="1:5" ht="63" customHeight="1" thickBot="1" x14ac:dyDescent="0.3">
      <c r="A89" s="105" t="s">
        <v>303</v>
      </c>
      <c r="B89" s="76" t="s">
        <v>340</v>
      </c>
      <c r="C89" s="106">
        <v>10</v>
      </c>
      <c r="D89" s="76" t="s">
        <v>341</v>
      </c>
      <c r="E89" s="79" t="s">
        <v>34</v>
      </c>
    </row>
    <row r="90" spans="1:5" ht="15.75" thickTop="1" x14ac:dyDescent="0.25"/>
  </sheetData>
  <autoFilter ref="A7:E86" xr:uid="{00000000-0009-0000-0000-000001000000}"/>
  <mergeCells count="4">
    <mergeCell ref="A5:B5"/>
    <mergeCell ref="A2:E2"/>
    <mergeCell ref="A1:B1"/>
    <mergeCell ref="D1:E1"/>
  </mergeCells>
  <phoneticPr fontId="5" type="noConversion"/>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3"/>
  <sheetViews>
    <sheetView zoomScaleNormal="100" workbookViewId="0">
      <selection activeCell="D63" sqref="D63"/>
    </sheetView>
  </sheetViews>
  <sheetFormatPr defaultRowHeight="15" x14ac:dyDescent="0.25"/>
  <cols>
    <col min="2" max="2" width="37.5703125" customWidth="1"/>
    <col min="3" max="3" width="11.7109375" customWidth="1"/>
    <col min="4" max="4" width="46" customWidth="1"/>
  </cols>
  <sheetData>
    <row r="1" spans="1:7" ht="60" customHeight="1" x14ac:dyDescent="0.25">
      <c r="A1" s="80" t="s">
        <v>405</v>
      </c>
      <c r="B1" s="80"/>
      <c r="C1" s="80" t="s">
        <v>404</v>
      </c>
      <c r="D1" s="80"/>
      <c r="E1" s="22"/>
      <c r="F1" s="22"/>
      <c r="G1" s="22"/>
    </row>
    <row r="2" spans="1:7" ht="57" customHeight="1" thickBot="1" x14ac:dyDescent="0.3">
      <c r="A2" s="83" t="s">
        <v>524</v>
      </c>
      <c r="B2" s="108"/>
      <c r="C2" s="108"/>
      <c r="D2" s="108"/>
    </row>
    <row r="3" spans="1:7" ht="16.5" thickTop="1" thickBot="1" x14ac:dyDescent="0.3">
      <c r="A3" s="109" t="s">
        <v>466</v>
      </c>
      <c r="B3" s="110" t="s">
        <v>107</v>
      </c>
      <c r="C3" s="110" t="s">
        <v>1</v>
      </c>
      <c r="D3" s="111" t="s">
        <v>108</v>
      </c>
    </row>
    <row r="4" spans="1:7" s="18" customFormat="1" ht="15.75" thickTop="1" x14ac:dyDescent="0.25">
      <c r="A4" s="112" t="s">
        <v>4</v>
      </c>
      <c r="B4" s="113" t="s">
        <v>109</v>
      </c>
      <c r="C4" s="114">
        <f>SUM(C5:C15)</f>
        <v>11</v>
      </c>
      <c r="D4" s="115"/>
    </row>
    <row r="5" spans="1:7" ht="26.25" x14ac:dyDescent="0.25">
      <c r="A5" s="116">
        <v>1</v>
      </c>
      <c r="B5" s="117" t="s">
        <v>110</v>
      </c>
      <c r="C5" s="118">
        <v>1</v>
      </c>
      <c r="D5" s="119" t="s">
        <v>417</v>
      </c>
    </row>
    <row r="6" spans="1:7" ht="26.25" x14ac:dyDescent="0.25">
      <c r="A6" s="116">
        <v>2</v>
      </c>
      <c r="B6" s="117" t="s">
        <v>111</v>
      </c>
      <c r="C6" s="118">
        <v>1</v>
      </c>
      <c r="D6" s="119" t="s">
        <v>418</v>
      </c>
    </row>
    <row r="7" spans="1:7" ht="26.25" x14ac:dyDescent="0.25">
      <c r="A7" s="116">
        <v>3</v>
      </c>
      <c r="B7" s="117" t="s">
        <v>112</v>
      </c>
      <c r="C7" s="118">
        <v>1</v>
      </c>
      <c r="D7" s="119" t="s">
        <v>419</v>
      </c>
    </row>
    <row r="8" spans="1:7" ht="25.5" x14ac:dyDescent="0.25">
      <c r="A8" s="116">
        <v>4</v>
      </c>
      <c r="B8" s="117" t="s">
        <v>113</v>
      </c>
      <c r="C8" s="118">
        <v>1</v>
      </c>
      <c r="D8" s="120" t="s">
        <v>420</v>
      </c>
    </row>
    <row r="9" spans="1:7" ht="51" x14ac:dyDescent="0.25">
      <c r="A9" s="116">
        <v>5</v>
      </c>
      <c r="B9" s="117" t="s">
        <v>114</v>
      </c>
      <c r="C9" s="118">
        <v>1</v>
      </c>
      <c r="D9" s="121" t="s">
        <v>115</v>
      </c>
    </row>
    <row r="10" spans="1:7" ht="39" x14ac:dyDescent="0.25">
      <c r="A10" s="116">
        <v>6</v>
      </c>
      <c r="B10" s="117" t="s">
        <v>116</v>
      </c>
      <c r="C10" s="118">
        <v>1</v>
      </c>
      <c r="D10" s="119" t="s">
        <v>117</v>
      </c>
    </row>
    <row r="11" spans="1:7" ht="51" x14ac:dyDescent="0.25">
      <c r="A11" s="116">
        <v>7</v>
      </c>
      <c r="B11" s="117" t="s">
        <v>118</v>
      </c>
      <c r="C11" s="118">
        <v>1</v>
      </c>
      <c r="D11" s="121" t="s">
        <v>119</v>
      </c>
    </row>
    <row r="12" spans="1:7" ht="51" x14ac:dyDescent="0.25">
      <c r="A12" s="116">
        <v>8</v>
      </c>
      <c r="B12" s="117" t="s">
        <v>120</v>
      </c>
      <c r="C12" s="118">
        <v>1</v>
      </c>
      <c r="D12" s="121" t="s">
        <v>121</v>
      </c>
    </row>
    <row r="13" spans="1:7" ht="51" x14ac:dyDescent="0.25">
      <c r="A13" s="116">
        <v>9</v>
      </c>
      <c r="B13" s="117" t="s">
        <v>122</v>
      </c>
      <c r="C13" s="118">
        <v>1</v>
      </c>
      <c r="D13" s="121" t="s">
        <v>123</v>
      </c>
    </row>
    <row r="14" spans="1:7" ht="51" x14ac:dyDescent="0.25">
      <c r="A14" s="116">
        <v>10</v>
      </c>
      <c r="B14" s="117" t="s">
        <v>124</v>
      </c>
      <c r="C14" s="118">
        <v>1</v>
      </c>
      <c r="D14" s="121" t="s">
        <v>125</v>
      </c>
    </row>
    <row r="15" spans="1:7" ht="51.75" thickBot="1" x14ac:dyDescent="0.3">
      <c r="A15" s="122">
        <v>11</v>
      </c>
      <c r="B15" s="123" t="s">
        <v>126</v>
      </c>
      <c r="C15" s="124">
        <v>1</v>
      </c>
      <c r="D15" s="125" t="s">
        <v>127</v>
      </c>
    </row>
    <row r="16" spans="1:7" s="18" customFormat="1" x14ac:dyDescent="0.25">
      <c r="A16" s="126" t="s">
        <v>31</v>
      </c>
      <c r="B16" s="127" t="s">
        <v>128</v>
      </c>
      <c r="C16" s="128">
        <f>SUM(C17:C23)</f>
        <v>7</v>
      </c>
      <c r="D16" s="129"/>
    </row>
    <row r="17" spans="1:4" ht="63.75" x14ac:dyDescent="0.25">
      <c r="A17" s="116">
        <v>1</v>
      </c>
      <c r="B17" s="117" t="s">
        <v>525</v>
      </c>
      <c r="C17" s="118">
        <v>1</v>
      </c>
      <c r="D17" s="121" t="s">
        <v>526</v>
      </c>
    </row>
    <row r="18" spans="1:4" ht="63.75" x14ac:dyDescent="0.25">
      <c r="A18" s="116">
        <v>2</v>
      </c>
      <c r="B18" s="117" t="s">
        <v>527</v>
      </c>
      <c r="C18" s="118">
        <v>1</v>
      </c>
      <c r="D18" s="121" t="s">
        <v>528</v>
      </c>
    </row>
    <row r="19" spans="1:4" ht="51" x14ac:dyDescent="0.25">
      <c r="A19" s="116">
        <v>3</v>
      </c>
      <c r="B19" s="117" t="s">
        <v>129</v>
      </c>
      <c r="C19" s="118">
        <v>1</v>
      </c>
      <c r="D19" s="121" t="s">
        <v>130</v>
      </c>
    </row>
    <row r="20" spans="1:4" ht="51" x14ac:dyDescent="0.25">
      <c r="A20" s="116">
        <v>4</v>
      </c>
      <c r="B20" s="117" t="s">
        <v>131</v>
      </c>
      <c r="C20" s="118">
        <v>1</v>
      </c>
      <c r="D20" s="121" t="s">
        <v>132</v>
      </c>
    </row>
    <row r="21" spans="1:4" ht="63.75" x14ac:dyDescent="0.25">
      <c r="A21" s="116">
        <v>5</v>
      </c>
      <c r="B21" s="117" t="s">
        <v>529</v>
      </c>
      <c r="C21" s="118">
        <v>1</v>
      </c>
      <c r="D21" s="121" t="s">
        <v>530</v>
      </c>
    </row>
    <row r="22" spans="1:4" ht="51" x14ac:dyDescent="0.25">
      <c r="A22" s="116">
        <v>6</v>
      </c>
      <c r="B22" s="117" t="s">
        <v>133</v>
      </c>
      <c r="C22" s="118">
        <v>1</v>
      </c>
      <c r="D22" s="121" t="s">
        <v>134</v>
      </c>
    </row>
    <row r="23" spans="1:4" ht="27" thickBot="1" x14ac:dyDescent="0.3">
      <c r="A23" s="122">
        <v>7</v>
      </c>
      <c r="B23" s="123" t="s">
        <v>135</v>
      </c>
      <c r="C23" s="124">
        <v>1</v>
      </c>
      <c r="D23" s="130" t="s">
        <v>421</v>
      </c>
    </row>
    <row r="24" spans="1:4" s="18" customFormat="1" x14ac:dyDescent="0.25">
      <c r="A24" s="126" t="s">
        <v>136</v>
      </c>
      <c r="B24" s="127" t="s">
        <v>137</v>
      </c>
      <c r="C24" s="128">
        <f>SUM(C25:C29)</f>
        <v>5</v>
      </c>
      <c r="D24" s="129"/>
    </row>
    <row r="25" spans="1:4" ht="63.75" x14ac:dyDescent="0.25">
      <c r="A25" s="116">
        <v>1</v>
      </c>
      <c r="B25" s="117" t="s">
        <v>138</v>
      </c>
      <c r="C25" s="118">
        <v>1</v>
      </c>
      <c r="D25" s="121" t="s">
        <v>139</v>
      </c>
    </row>
    <row r="26" spans="1:4" ht="51" x14ac:dyDescent="0.25">
      <c r="A26" s="116">
        <v>2</v>
      </c>
      <c r="B26" s="117" t="s">
        <v>140</v>
      </c>
      <c r="C26" s="118">
        <v>1</v>
      </c>
      <c r="D26" s="121" t="s">
        <v>141</v>
      </c>
    </row>
    <row r="27" spans="1:4" ht="51" x14ac:dyDescent="0.25">
      <c r="A27" s="116">
        <v>3</v>
      </c>
      <c r="B27" s="117" t="s">
        <v>142</v>
      </c>
      <c r="C27" s="118">
        <v>1</v>
      </c>
      <c r="D27" s="121" t="s">
        <v>143</v>
      </c>
    </row>
    <row r="28" spans="1:4" ht="51" x14ac:dyDescent="0.25">
      <c r="A28" s="116">
        <v>4</v>
      </c>
      <c r="B28" s="117" t="s">
        <v>144</v>
      </c>
      <c r="C28" s="118">
        <v>1</v>
      </c>
      <c r="D28" s="121" t="s">
        <v>145</v>
      </c>
    </row>
    <row r="29" spans="1:4" ht="64.5" thickBot="1" x14ac:dyDescent="0.3">
      <c r="A29" s="122">
        <v>5</v>
      </c>
      <c r="B29" s="123" t="s">
        <v>146</v>
      </c>
      <c r="C29" s="124">
        <v>1</v>
      </c>
      <c r="D29" s="125" t="s">
        <v>147</v>
      </c>
    </row>
    <row r="30" spans="1:4" s="18" customFormat="1" x14ac:dyDescent="0.25">
      <c r="A30" s="126" t="s">
        <v>148</v>
      </c>
      <c r="B30" s="127" t="s">
        <v>150</v>
      </c>
      <c r="C30" s="128">
        <f>SUM(C31:C36)</f>
        <v>6</v>
      </c>
      <c r="D30" s="129"/>
    </row>
    <row r="31" spans="1:4" ht="26.25" x14ac:dyDescent="0.25">
      <c r="A31" s="116">
        <v>1</v>
      </c>
      <c r="B31" s="117" t="s">
        <v>151</v>
      </c>
      <c r="C31" s="118">
        <v>1</v>
      </c>
      <c r="D31" s="119" t="s">
        <v>422</v>
      </c>
    </row>
    <row r="32" spans="1:4" ht="63.75" x14ac:dyDescent="0.25">
      <c r="A32" s="116">
        <v>2</v>
      </c>
      <c r="B32" s="117" t="s">
        <v>152</v>
      </c>
      <c r="C32" s="118">
        <v>1</v>
      </c>
      <c r="D32" s="121" t="s">
        <v>153</v>
      </c>
    </row>
    <row r="33" spans="1:4" ht="51" x14ac:dyDescent="0.25">
      <c r="A33" s="116">
        <v>3</v>
      </c>
      <c r="B33" s="117" t="s">
        <v>154</v>
      </c>
      <c r="C33" s="118">
        <v>1</v>
      </c>
      <c r="D33" s="121" t="s">
        <v>155</v>
      </c>
    </row>
    <row r="34" spans="1:4" ht="63.75" x14ac:dyDescent="0.25">
      <c r="A34" s="116">
        <v>4</v>
      </c>
      <c r="B34" s="117" t="s">
        <v>156</v>
      </c>
      <c r="C34" s="118">
        <v>1</v>
      </c>
      <c r="D34" s="121" t="s">
        <v>157</v>
      </c>
    </row>
    <row r="35" spans="1:4" ht="26.25" x14ac:dyDescent="0.25">
      <c r="A35" s="116">
        <v>5</v>
      </c>
      <c r="B35" s="117" t="s">
        <v>158</v>
      </c>
      <c r="C35" s="118">
        <v>1</v>
      </c>
      <c r="D35" s="119" t="s">
        <v>423</v>
      </c>
    </row>
    <row r="36" spans="1:4" ht="64.5" thickBot="1" x14ac:dyDescent="0.3">
      <c r="A36" s="122">
        <v>6</v>
      </c>
      <c r="B36" s="123" t="s">
        <v>159</v>
      </c>
      <c r="C36" s="124">
        <v>1</v>
      </c>
      <c r="D36" s="125" t="s">
        <v>160</v>
      </c>
    </row>
    <row r="37" spans="1:4" s="18" customFormat="1" x14ac:dyDescent="0.25">
      <c r="A37" s="126" t="s">
        <v>149</v>
      </c>
      <c r="B37" s="127" t="s">
        <v>439</v>
      </c>
      <c r="C37" s="128">
        <f>SUM(C38:C46)</f>
        <v>9</v>
      </c>
      <c r="D37" s="129"/>
    </row>
    <row r="38" spans="1:4" ht="76.5" x14ac:dyDescent="0.25">
      <c r="A38" s="116">
        <v>1</v>
      </c>
      <c r="B38" s="117" t="s">
        <v>162</v>
      </c>
      <c r="C38" s="118">
        <v>1</v>
      </c>
      <c r="D38" s="121" t="s">
        <v>163</v>
      </c>
    </row>
    <row r="39" spans="1:4" ht="76.5" x14ac:dyDescent="0.25">
      <c r="A39" s="116">
        <v>2</v>
      </c>
      <c r="B39" s="117" t="s">
        <v>164</v>
      </c>
      <c r="C39" s="118">
        <v>1</v>
      </c>
      <c r="D39" s="121" t="s">
        <v>165</v>
      </c>
    </row>
    <row r="40" spans="1:4" ht="51" x14ac:dyDescent="0.25">
      <c r="A40" s="116">
        <v>3</v>
      </c>
      <c r="B40" s="117" t="s">
        <v>166</v>
      </c>
      <c r="C40" s="118">
        <v>1</v>
      </c>
      <c r="D40" s="121" t="s">
        <v>167</v>
      </c>
    </row>
    <row r="41" spans="1:4" ht="63.75" x14ac:dyDescent="0.25">
      <c r="A41" s="116">
        <v>4</v>
      </c>
      <c r="B41" s="117" t="s">
        <v>168</v>
      </c>
      <c r="C41" s="118">
        <v>1</v>
      </c>
      <c r="D41" s="121" t="s">
        <v>169</v>
      </c>
    </row>
    <row r="42" spans="1:4" ht="63.75" x14ac:dyDescent="0.25">
      <c r="A42" s="116">
        <v>5</v>
      </c>
      <c r="B42" s="117" t="s">
        <v>170</v>
      </c>
      <c r="C42" s="118">
        <v>1</v>
      </c>
      <c r="D42" s="121" t="s">
        <v>171</v>
      </c>
    </row>
    <row r="43" spans="1:4" ht="63.75" x14ac:dyDescent="0.25">
      <c r="A43" s="116">
        <v>6</v>
      </c>
      <c r="B43" s="117" t="s">
        <v>172</v>
      </c>
      <c r="C43" s="118">
        <v>1</v>
      </c>
      <c r="D43" s="121" t="s">
        <v>173</v>
      </c>
    </row>
    <row r="44" spans="1:4" ht="51" x14ac:dyDescent="0.25">
      <c r="A44" s="116">
        <v>7</v>
      </c>
      <c r="B44" s="117" t="s">
        <v>174</v>
      </c>
      <c r="C44" s="118">
        <v>1</v>
      </c>
      <c r="D44" s="121" t="s">
        <v>175</v>
      </c>
    </row>
    <row r="45" spans="1:4" ht="76.5" x14ac:dyDescent="0.25">
      <c r="A45" s="116">
        <v>8</v>
      </c>
      <c r="B45" s="117" t="s">
        <v>55</v>
      </c>
      <c r="C45" s="118">
        <v>1</v>
      </c>
      <c r="D45" s="121" t="s">
        <v>56</v>
      </c>
    </row>
    <row r="46" spans="1:4" ht="77.25" thickBot="1" x14ac:dyDescent="0.3">
      <c r="A46" s="122">
        <v>9</v>
      </c>
      <c r="B46" s="131" t="s">
        <v>57</v>
      </c>
      <c r="C46" s="124">
        <v>1</v>
      </c>
      <c r="D46" s="125" t="s">
        <v>58</v>
      </c>
    </row>
    <row r="47" spans="1:4" s="18" customFormat="1" x14ac:dyDescent="0.25">
      <c r="A47" s="126" t="s">
        <v>161</v>
      </c>
      <c r="B47" s="127" t="s">
        <v>177</v>
      </c>
      <c r="C47" s="128">
        <f>SUM(C48:C55)</f>
        <v>8</v>
      </c>
      <c r="D47" s="129"/>
    </row>
    <row r="48" spans="1:4" ht="51" x14ac:dyDescent="0.25">
      <c r="A48" s="116">
        <v>1</v>
      </c>
      <c r="B48" s="117" t="s">
        <v>178</v>
      </c>
      <c r="C48" s="118">
        <v>1</v>
      </c>
      <c r="D48" s="121" t="s">
        <v>179</v>
      </c>
    </row>
    <row r="49" spans="1:4" ht="63.75" x14ac:dyDescent="0.25">
      <c r="A49" s="116">
        <v>2</v>
      </c>
      <c r="B49" s="117" t="s">
        <v>180</v>
      </c>
      <c r="C49" s="118">
        <v>1</v>
      </c>
      <c r="D49" s="121" t="s">
        <v>181</v>
      </c>
    </row>
    <row r="50" spans="1:4" ht="63.75" x14ac:dyDescent="0.25">
      <c r="A50" s="116">
        <v>3</v>
      </c>
      <c r="B50" s="117" t="s">
        <v>182</v>
      </c>
      <c r="C50" s="118">
        <v>1</v>
      </c>
      <c r="D50" s="121" t="s">
        <v>183</v>
      </c>
    </row>
    <row r="51" spans="1:4" ht="63.75" x14ac:dyDescent="0.25">
      <c r="A51" s="116">
        <v>4</v>
      </c>
      <c r="B51" s="117" t="s">
        <v>184</v>
      </c>
      <c r="C51" s="118">
        <v>1</v>
      </c>
      <c r="D51" s="121" t="s">
        <v>185</v>
      </c>
    </row>
    <row r="52" spans="1:4" ht="51" x14ac:dyDescent="0.25">
      <c r="A52" s="116">
        <v>5</v>
      </c>
      <c r="B52" s="117" t="s">
        <v>186</v>
      </c>
      <c r="C52" s="118">
        <v>1</v>
      </c>
      <c r="D52" s="121" t="s">
        <v>187</v>
      </c>
    </row>
    <row r="53" spans="1:4" ht="63.75" x14ac:dyDescent="0.25">
      <c r="A53" s="116">
        <v>6</v>
      </c>
      <c r="B53" s="117" t="s">
        <v>188</v>
      </c>
      <c r="C53" s="118">
        <v>1</v>
      </c>
      <c r="D53" s="121" t="s">
        <v>189</v>
      </c>
    </row>
    <row r="54" spans="1:4" ht="51" x14ac:dyDescent="0.25">
      <c r="A54" s="116">
        <v>7</v>
      </c>
      <c r="B54" s="117" t="s">
        <v>190</v>
      </c>
      <c r="C54" s="118">
        <v>1</v>
      </c>
      <c r="D54" s="121" t="s">
        <v>191</v>
      </c>
    </row>
    <row r="55" spans="1:4" ht="77.25" thickBot="1" x14ac:dyDescent="0.3">
      <c r="A55" s="122">
        <v>8</v>
      </c>
      <c r="B55" s="123" t="s">
        <v>192</v>
      </c>
      <c r="C55" s="124">
        <v>1</v>
      </c>
      <c r="D55" s="125" t="s">
        <v>193</v>
      </c>
    </row>
    <row r="56" spans="1:4" s="18" customFormat="1" x14ac:dyDescent="0.25">
      <c r="A56" s="126" t="s">
        <v>176</v>
      </c>
      <c r="B56" s="127" t="s">
        <v>438</v>
      </c>
      <c r="C56" s="128">
        <f>SUM(C57:C63)</f>
        <v>7</v>
      </c>
      <c r="D56" s="129"/>
    </row>
    <row r="57" spans="1:4" ht="63.75" x14ac:dyDescent="0.25">
      <c r="A57" s="116">
        <v>1</v>
      </c>
      <c r="B57" s="117" t="s">
        <v>194</v>
      </c>
      <c r="C57" s="118">
        <v>1</v>
      </c>
      <c r="D57" s="121" t="s">
        <v>195</v>
      </c>
    </row>
    <row r="58" spans="1:4" ht="63.75" x14ac:dyDescent="0.25">
      <c r="A58" s="116">
        <v>2</v>
      </c>
      <c r="B58" s="117" t="s">
        <v>196</v>
      </c>
      <c r="C58" s="118">
        <v>1</v>
      </c>
      <c r="D58" s="121" t="s">
        <v>197</v>
      </c>
    </row>
    <row r="59" spans="1:4" ht="89.25" x14ac:dyDescent="0.25">
      <c r="A59" s="116">
        <v>3</v>
      </c>
      <c r="B59" s="117" t="s">
        <v>198</v>
      </c>
      <c r="C59" s="118">
        <v>1</v>
      </c>
      <c r="D59" s="121" t="s">
        <v>424</v>
      </c>
    </row>
    <row r="60" spans="1:4" s="19" customFormat="1" ht="63.75" x14ac:dyDescent="0.25">
      <c r="A60" s="116">
        <v>4</v>
      </c>
      <c r="B60" s="117" t="s">
        <v>352</v>
      </c>
      <c r="C60" s="118">
        <v>1</v>
      </c>
      <c r="D60" s="121" t="s">
        <v>479</v>
      </c>
    </row>
    <row r="61" spans="1:4" ht="63.75" x14ac:dyDescent="0.25">
      <c r="A61" s="116">
        <v>5</v>
      </c>
      <c r="B61" s="117" t="s">
        <v>199</v>
      </c>
      <c r="C61" s="118">
        <v>1</v>
      </c>
      <c r="D61" s="121" t="s">
        <v>200</v>
      </c>
    </row>
    <row r="62" spans="1:4" ht="63.75" x14ac:dyDescent="0.25">
      <c r="A62" s="116">
        <v>6</v>
      </c>
      <c r="B62" s="117" t="s">
        <v>201</v>
      </c>
      <c r="C62" s="118">
        <v>1</v>
      </c>
      <c r="D62" s="121" t="s">
        <v>202</v>
      </c>
    </row>
    <row r="63" spans="1:4" ht="38.25" x14ac:dyDescent="0.25">
      <c r="A63" s="116">
        <v>7</v>
      </c>
      <c r="B63" s="117" t="s">
        <v>477</v>
      </c>
      <c r="C63" s="118">
        <v>1</v>
      </c>
      <c r="D63" s="121" t="s">
        <v>203</v>
      </c>
    </row>
  </sheetData>
  <mergeCells count="3">
    <mergeCell ref="A2:D2"/>
    <mergeCell ref="A1:B1"/>
    <mergeCell ref="C1:D1"/>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22"/>
  <sheetViews>
    <sheetView topLeftCell="A118" zoomScaleNormal="100" workbookViewId="0">
      <selection activeCell="D71" sqref="D71"/>
    </sheetView>
  </sheetViews>
  <sheetFormatPr defaultRowHeight="15" x14ac:dyDescent="0.25"/>
  <cols>
    <col min="1" max="1" width="7.140625" style="16" customWidth="1"/>
    <col min="2" max="2" width="45.42578125" customWidth="1"/>
    <col min="3" max="3" width="11.85546875" customWidth="1"/>
    <col min="4" max="4" width="69.28515625" customWidth="1"/>
    <col min="5" max="5" width="10.5703125" style="25" customWidth="1"/>
    <col min="6" max="6" width="60.28515625" customWidth="1"/>
  </cols>
  <sheetData>
    <row r="1" spans="1:6" ht="50.25" customHeight="1" x14ac:dyDescent="0.25">
      <c r="A1" s="26" t="s">
        <v>405</v>
      </c>
      <c r="B1" s="27"/>
      <c r="D1" s="26" t="s">
        <v>404</v>
      </c>
      <c r="E1" s="27"/>
    </row>
    <row r="2" spans="1:6" ht="52.5" customHeight="1" x14ac:dyDescent="0.25">
      <c r="A2" s="28" t="s">
        <v>464</v>
      </c>
      <c r="B2" s="29"/>
      <c r="C2" s="29"/>
      <c r="D2" s="29"/>
      <c r="E2" s="29"/>
    </row>
    <row r="3" spans="1:6" x14ac:dyDescent="0.25">
      <c r="A3" s="30" t="s">
        <v>271</v>
      </c>
      <c r="B3" s="30"/>
      <c r="C3" s="20">
        <f>SUM(C40,C47,C58,C66,C75,C87,C108,C116)</f>
        <v>1000</v>
      </c>
      <c r="D3" s="21" t="s">
        <v>365</v>
      </c>
      <c r="E3" s="20"/>
    </row>
    <row r="4" spans="1:6" ht="15.75" thickBot="1" x14ac:dyDescent="0.3">
      <c r="A4" s="15"/>
      <c r="B4" s="3"/>
      <c r="C4" s="2"/>
      <c r="D4" s="3"/>
      <c r="E4" s="2"/>
    </row>
    <row r="5" spans="1:6" ht="44.25" thickTop="1" thickBot="1" x14ac:dyDescent="0.3">
      <c r="A5" s="32" t="s">
        <v>465</v>
      </c>
      <c r="B5" s="33" t="s">
        <v>0</v>
      </c>
      <c r="C5" s="33" t="s">
        <v>1</v>
      </c>
      <c r="D5" s="33" t="s">
        <v>2</v>
      </c>
      <c r="E5" s="34" t="s">
        <v>3</v>
      </c>
      <c r="F5" s="35"/>
    </row>
    <row r="6" spans="1:6" ht="15.75" thickTop="1" x14ac:dyDescent="0.25">
      <c r="A6" s="36" t="s">
        <v>4</v>
      </c>
      <c r="B6" s="37" t="s">
        <v>5</v>
      </c>
      <c r="C6" s="38"/>
      <c r="D6" s="37"/>
      <c r="E6" s="39"/>
      <c r="F6" s="35"/>
    </row>
    <row r="7" spans="1:6" x14ac:dyDescent="0.25">
      <c r="A7" s="40">
        <v>1</v>
      </c>
      <c r="B7" s="41" t="s">
        <v>427</v>
      </c>
      <c r="C7" s="42"/>
      <c r="D7" s="43"/>
      <c r="E7" s="44"/>
      <c r="F7" s="35"/>
    </row>
    <row r="8" spans="1:6" x14ac:dyDescent="0.25">
      <c r="A8" s="40">
        <v>2</v>
      </c>
      <c r="B8" s="41" t="s">
        <v>6</v>
      </c>
      <c r="C8" s="42"/>
      <c r="D8" s="43"/>
      <c r="E8" s="44"/>
      <c r="F8" s="35"/>
    </row>
    <row r="9" spans="1:6" ht="30" x14ac:dyDescent="0.25">
      <c r="A9" s="40">
        <v>3</v>
      </c>
      <c r="B9" s="41" t="s">
        <v>7</v>
      </c>
      <c r="C9" s="42"/>
      <c r="D9" s="43"/>
      <c r="E9" s="44"/>
      <c r="F9" s="35"/>
    </row>
    <row r="10" spans="1:6" x14ac:dyDescent="0.25">
      <c r="A10" s="40">
        <v>4</v>
      </c>
      <c r="B10" s="41" t="s">
        <v>8</v>
      </c>
      <c r="C10" s="42"/>
      <c r="D10" s="43"/>
      <c r="E10" s="44"/>
      <c r="F10" s="35"/>
    </row>
    <row r="11" spans="1:6" x14ac:dyDescent="0.25">
      <c r="A11" s="40">
        <v>5</v>
      </c>
      <c r="B11" s="41" t="s">
        <v>9</v>
      </c>
      <c r="C11" s="42"/>
      <c r="D11" s="43"/>
      <c r="E11" s="44"/>
      <c r="F11" s="35"/>
    </row>
    <row r="12" spans="1:6" x14ac:dyDescent="0.25">
      <c r="A12" s="40">
        <v>6</v>
      </c>
      <c r="B12" s="41" t="s">
        <v>10</v>
      </c>
      <c r="C12" s="42"/>
      <c r="D12" s="43"/>
      <c r="E12" s="44"/>
      <c r="F12" s="35"/>
    </row>
    <row r="13" spans="1:6" x14ac:dyDescent="0.25">
      <c r="A13" s="40">
        <v>7</v>
      </c>
      <c r="B13" s="41" t="s">
        <v>11</v>
      </c>
      <c r="C13" s="42"/>
      <c r="D13" s="43"/>
      <c r="E13" s="44"/>
      <c r="F13" s="35"/>
    </row>
    <row r="14" spans="1:6" x14ac:dyDescent="0.25">
      <c r="A14" s="40">
        <v>8</v>
      </c>
      <c r="B14" s="41" t="s">
        <v>12</v>
      </c>
      <c r="C14" s="42"/>
      <c r="D14" s="43"/>
      <c r="E14" s="44"/>
      <c r="F14" s="35"/>
    </row>
    <row r="15" spans="1:6" x14ac:dyDescent="0.25">
      <c r="A15" s="40">
        <v>9</v>
      </c>
      <c r="B15" s="41" t="s">
        <v>13</v>
      </c>
      <c r="C15" s="42"/>
      <c r="D15" s="43"/>
      <c r="E15" s="44"/>
      <c r="F15" s="35"/>
    </row>
    <row r="16" spans="1:6" x14ac:dyDescent="0.25">
      <c r="A16" s="40">
        <v>10</v>
      </c>
      <c r="B16" s="41" t="s">
        <v>14</v>
      </c>
      <c r="C16" s="42"/>
      <c r="D16" s="43"/>
      <c r="E16" s="44"/>
      <c r="F16" s="35"/>
    </row>
    <row r="17" spans="1:6" x14ac:dyDescent="0.25">
      <c r="A17" s="40">
        <v>11</v>
      </c>
      <c r="B17" s="41" t="s">
        <v>15</v>
      </c>
      <c r="C17" s="42"/>
      <c r="D17" s="43"/>
      <c r="E17" s="44"/>
      <c r="F17" s="35"/>
    </row>
    <row r="18" spans="1:6" x14ac:dyDescent="0.25">
      <c r="A18" s="40">
        <v>12</v>
      </c>
      <c r="B18" s="41" t="s">
        <v>16</v>
      </c>
      <c r="C18" s="42"/>
      <c r="D18" s="43"/>
      <c r="E18" s="44"/>
      <c r="F18" s="35"/>
    </row>
    <row r="19" spans="1:6" x14ac:dyDescent="0.25">
      <c r="A19" s="40">
        <v>13</v>
      </c>
      <c r="B19" s="41" t="s">
        <v>17</v>
      </c>
      <c r="C19" s="42"/>
      <c r="D19" s="43"/>
      <c r="E19" s="44"/>
      <c r="F19" s="35"/>
    </row>
    <row r="20" spans="1:6" x14ac:dyDescent="0.25">
      <c r="A20" s="40">
        <v>14</v>
      </c>
      <c r="B20" s="41" t="s">
        <v>18</v>
      </c>
      <c r="C20" s="42"/>
      <c r="D20" s="43"/>
      <c r="E20" s="44"/>
      <c r="F20" s="35"/>
    </row>
    <row r="21" spans="1:6" x14ac:dyDescent="0.25">
      <c r="A21" s="40">
        <v>15</v>
      </c>
      <c r="B21" s="41" t="s">
        <v>19</v>
      </c>
      <c r="C21" s="42"/>
      <c r="D21" s="43"/>
      <c r="E21" s="44"/>
      <c r="F21" s="35"/>
    </row>
    <row r="22" spans="1:6" x14ac:dyDescent="0.25">
      <c r="A22" s="40">
        <v>16</v>
      </c>
      <c r="B22" s="41" t="s">
        <v>20</v>
      </c>
      <c r="C22" s="42"/>
      <c r="D22" s="43"/>
      <c r="E22" s="44"/>
      <c r="F22" s="35"/>
    </row>
    <row r="23" spans="1:6" x14ac:dyDescent="0.25">
      <c r="A23" s="40">
        <v>17</v>
      </c>
      <c r="B23" s="41" t="s">
        <v>21</v>
      </c>
      <c r="C23" s="42"/>
      <c r="D23" s="43"/>
      <c r="E23" s="44"/>
      <c r="F23" s="35"/>
    </row>
    <row r="24" spans="1:6" x14ac:dyDescent="0.25">
      <c r="A24" s="40">
        <v>18</v>
      </c>
      <c r="B24" s="41" t="s">
        <v>22</v>
      </c>
      <c r="C24" s="42"/>
      <c r="D24" s="45"/>
      <c r="E24" s="44"/>
      <c r="F24" s="35"/>
    </row>
    <row r="25" spans="1:6" x14ac:dyDescent="0.25">
      <c r="A25" s="40">
        <v>19</v>
      </c>
      <c r="B25" s="41" t="s">
        <v>23</v>
      </c>
      <c r="C25" s="42"/>
      <c r="D25" s="43"/>
      <c r="E25" s="44"/>
      <c r="F25" s="35"/>
    </row>
    <row r="26" spans="1:6" x14ac:dyDescent="0.25">
      <c r="A26" s="40">
        <v>20</v>
      </c>
      <c r="B26" s="41" t="s">
        <v>428</v>
      </c>
      <c r="C26" s="42"/>
      <c r="D26" s="43"/>
      <c r="E26" s="44"/>
      <c r="F26" s="35"/>
    </row>
    <row r="27" spans="1:6" x14ac:dyDescent="0.25">
      <c r="A27" s="40" t="s">
        <v>470</v>
      </c>
      <c r="B27" s="46" t="s">
        <v>24</v>
      </c>
      <c r="C27" s="42"/>
      <c r="D27" s="43"/>
      <c r="E27" s="44"/>
      <c r="F27" s="35"/>
    </row>
    <row r="28" spans="1:6" x14ac:dyDescent="0.25">
      <c r="A28" s="40"/>
      <c r="B28" s="47" t="s">
        <v>25</v>
      </c>
      <c r="C28" s="42"/>
      <c r="D28" s="43"/>
      <c r="E28" s="44"/>
      <c r="F28" s="35"/>
    </row>
    <row r="29" spans="1:6" x14ac:dyDescent="0.25">
      <c r="A29" s="40"/>
      <c r="B29" s="47" t="s">
        <v>26</v>
      </c>
      <c r="C29" s="42"/>
      <c r="D29" s="43"/>
      <c r="E29" s="44"/>
      <c r="F29" s="35"/>
    </row>
    <row r="30" spans="1:6" x14ac:dyDescent="0.25">
      <c r="A30" s="40"/>
      <c r="B30" s="47" t="s">
        <v>27</v>
      </c>
      <c r="C30" s="42"/>
      <c r="D30" s="43"/>
      <c r="E30" s="44"/>
      <c r="F30" s="35"/>
    </row>
    <row r="31" spans="1:6" x14ac:dyDescent="0.25">
      <c r="A31" s="40"/>
      <c r="B31" s="47" t="s">
        <v>28</v>
      </c>
      <c r="C31" s="42"/>
      <c r="D31" s="43"/>
      <c r="E31" s="44"/>
      <c r="F31" s="35"/>
    </row>
    <row r="32" spans="1:6" x14ac:dyDescent="0.25">
      <c r="A32" s="40"/>
      <c r="B32" s="47" t="s">
        <v>29</v>
      </c>
      <c r="C32" s="42"/>
      <c r="D32" s="43"/>
      <c r="E32" s="44"/>
      <c r="F32" s="35"/>
    </row>
    <row r="33" spans="1:6" x14ac:dyDescent="0.25">
      <c r="A33" s="40" t="s">
        <v>471</v>
      </c>
      <c r="B33" s="46" t="s">
        <v>30</v>
      </c>
      <c r="C33" s="42"/>
      <c r="D33" s="43"/>
      <c r="E33" s="44"/>
      <c r="F33" s="35"/>
    </row>
    <row r="34" spans="1:6" x14ac:dyDescent="0.25">
      <c r="A34" s="40"/>
      <c r="B34" s="47" t="s">
        <v>25</v>
      </c>
      <c r="C34" s="42"/>
      <c r="D34" s="43"/>
      <c r="E34" s="44"/>
      <c r="F34" s="35"/>
    </row>
    <row r="35" spans="1:6" x14ac:dyDescent="0.25">
      <c r="A35" s="40"/>
      <c r="B35" s="47" t="s">
        <v>26</v>
      </c>
      <c r="C35" s="42"/>
      <c r="D35" s="43"/>
      <c r="E35" s="44"/>
      <c r="F35" s="35"/>
    </row>
    <row r="36" spans="1:6" x14ac:dyDescent="0.25">
      <c r="A36" s="48"/>
      <c r="B36" s="47" t="s">
        <v>27</v>
      </c>
      <c r="C36" s="42"/>
      <c r="D36" s="43"/>
      <c r="E36" s="44"/>
      <c r="F36" s="35"/>
    </row>
    <row r="37" spans="1:6" x14ac:dyDescent="0.25">
      <c r="A37" s="40"/>
      <c r="B37" s="47" t="s">
        <v>28</v>
      </c>
      <c r="C37" s="42"/>
      <c r="D37" s="43"/>
      <c r="E37" s="44"/>
      <c r="F37" s="35"/>
    </row>
    <row r="38" spans="1:6" ht="15.75" thickBot="1" x14ac:dyDescent="0.3">
      <c r="A38" s="49"/>
      <c r="B38" s="50" t="s">
        <v>29</v>
      </c>
      <c r="C38" s="51"/>
      <c r="D38" s="52"/>
      <c r="E38" s="53"/>
      <c r="F38" s="35"/>
    </row>
    <row r="39" spans="1:6" ht="16.5" thickTop="1" thickBot="1" x14ac:dyDescent="0.3">
      <c r="A39" s="54" t="s">
        <v>31</v>
      </c>
      <c r="B39" s="55" t="s">
        <v>32</v>
      </c>
      <c r="C39" s="56"/>
      <c r="D39" s="56"/>
      <c r="E39" s="57"/>
      <c r="F39" s="35"/>
    </row>
    <row r="40" spans="1:6" x14ac:dyDescent="0.25">
      <c r="A40" s="58">
        <v>1</v>
      </c>
      <c r="B40" s="59" t="s">
        <v>33</v>
      </c>
      <c r="C40" s="60">
        <f>SUM(C41:C46)</f>
        <v>80</v>
      </c>
      <c r="D40" s="61"/>
      <c r="E40" s="62"/>
      <c r="F40" s="35"/>
    </row>
    <row r="41" spans="1:6" ht="60" x14ac:dyDescent="0.25">
      <c r="A41" s="40" t="s">
        <v>221</v>
      </c>
      <c r="B41" s="41" t="s">
        <v>370</v>
      </c>
      <c r="C41" s="42">
        <v>15</v>
      </c>
      <c r="D41" s="63" t="s">
        <v>490</v>
      </c>
      <c r="E41" s="44" t="s">
        <v>34</v>
      </c>
      <c r="F41" s="35"/>
    </row>
    <row r="42" spans="1:6" ht="120" x14ac:dyDescent="0.25">
      <c r="A42" s="40" t="s">
        <v>220</v>
      </c>
      <c r="B42" s="41" t="s">
        <v>381</v>
      </c>
      <c r="C42" s="42">
        <v>15</v>
      </c>
      <c r="D42" s="63" t="s">
        <v>491</v>
      </c>
      <c r="E42" s="44" t="s">
        <v>34</v>
      </c>
      <c r="F42" s="35"/>
    </row>
    <row r="43" spans="1:6" ht="105" x14ac:dyDescent="0.25">
      <c r="A43" s="40" t="s">
        <v>222</v>
      </c>
      <c r="B43" s="41" t="s">
        <v>492</v>
      </c>
      <c r="C43" s="42">
        <v>10</v>
      </c>
      <c r="D43" s="63" t="s">
        <v>493</v>
      </c>
      <c r="E43" s="44" t="s">
        <v>34</v>
      </c>
      <c r="F43" s="35"/>
    </row>
    <row r="44" spans="1:6" ht="75" x14ac:dyDescent="0.25">
      <c r="A44" s="40" t="s">
        <v>223</v>
      </c>
      <c r="B44" s="41" t="s">
        <v>494</v>
      </c>
      <c r="C44" s="42">
        <v>15</v>
      </c>
      <c r="D44" s="63" t="s">
        <v>429</v>
      </c>
      <c r="E44" s="44" t="s">
        <v>35</v>
      </c>
      <c r="F44" s="35"/>
    </row>
    <row r="45" spans="1:6" ht="75" x14ac:dyDescent="0.25">
      <c r="A45" s="40" t="s">
        <v>224</v>
      </c>
      <c r="B45" s="41" t="s">
        <v>36</v>
      </c>
      <c r="C45" s="42">
        <v>10</v>
      </c>
      <c r="D45" s="63" t="s">
        <v>37</v>
      </c>
      <c r="E45" s="44" t="s">
        <v>35</v>
      </c>
      <c r="F45" s="35"/>
    </row>
    <row r="46" spans="1:6" ht="75.75" thickBot="1" x14ac:dyDescent="0.3">
      <c r="A46" s="49" t="s">
        <v>225</v>
      </c>
      <c r="B46" s="64" t="s">
        <v>38</v>
      </c>
      <c r="C46" s="51">
        <v>15</v>
      </c>
      <c r="D46" s="65" t="s">
        <v>39</v>
      </c>
      <c r="E46" s="53" t="s">
        <v>35</v>
      </c>
      <c r="F46" s="35"/>
    </row>
    <row r="47" spans="1:6" x14ac:dyDescent="0.25">
      <c r="A47" s="58">
        <v>2</v>
      </c>
      <c r="B47" s="59" t="s">
        <v>40</v>
      </c>
      <c r="C47" s="60">
        <f>SUM(C48:C57)</f>
        <v>120</v>
      </c>
      <c r="D47" s="61"/>
      <c r="E47" s="62"/>
      <c r="F47" s="35"/>
    </row>
    <row r="48" spans="1:6" ht="60" x14ac:dyDescent="0.25">
      <c r="A48" s="40" t="s">
        <v>211</v>
      </c>
      <c r="B48" s="41" t="s">
        <v>354</v>
      </c>
      <c r="C48" s="42">
        <v>10</v>
      </c>
      <c r="D48" s="63" t="s">
        <v>41</v>
      </c>
      <c r="E48" s="44" t="s">
        <v>34</v>
      </c>
      <c r="F48" s="35"/>
    </row>
    <row r="49" spans="1:6" ht="60" x14ac:dyDescent="0.25">
      <c r="A49" s="40" t="s">
        <v>212</v>
      </c>
      <c r="B49" s="41" t="s">
        <v>367</v>
      </c>
      <c r="C49" s="42">
        <v>10</v>
      </c>
      <c r="D49" s="63" t="s">
        <v>41</v>
      </c>
      <c r="E49" s="44" t="s">
        <v>34</v>
      </c>
      <c r="F49" s="35"/>
    </row>
    <row r="50" spans="1:6" ht="60" x14ac:dyDescent="0.25">
      <c r="A50" s="40" t="s">
        <v>213</v>
      </c>
      <c r="B50" s="41" t="s">
        <v>355</v>
      </c>
      <c r="C50" s="42">
        <v>10</v>
      </c>
      <c r="D50" s="63" t="s">
        <v>41</v>
      </c>
      <c r="E50" s="44" t="s">
        <v>34</v>
      </c>
      <c r="F50" s="35"/>
    </row>
    <row r="51" spans="1:6" ht="60" x14ac:dyDescent="0.25">
      <c r="A51" s="40" t="s">
        <v>214</v>
      </c>
      <c r="B51" s="41" t="s">
        <v>430</v>
      </c>
      <c r="C51" s="42">
        <v>10</v>
      </c>
      <c r="D51" s="63" t="s">
        <v>98</v>
      </c>
      <c r="E51" s="44" t="s">
        <v>34</v>
      </c>
      <c r="F51" s="35"/>
    </row>
    <row r="52" spans="1:6" ht="60" x14ac:dyDescent="0.25">
      <c r="A52" s="40" t="s">
        <v>215</v>
      </c>
      <c r="B52" s="41" t="s">
        <v>431</v>
      </c>
      <c r="C52" s="42">
        <v>10</v>
      </c>
      <c r="D52" s="63" t="s">
        <v>483</v>
      </c>
      <c r="E52" s="44" t="s">
        <v>34</v>
      </c>
      <c r="F52" s="35"/>
    </row>
    <row r="53" spans="1:6" ht="60" x14ac:dyDescent="0.25">
      <c r="A53" s="40" t="s">
        <v>216</v>
      </c>
      <c r="B53" s="66" t="s">
        <v>475</v>
      </c>
      <c r="C53" s="42">
        <v>10</v>
      </c>
      <c r="D53" s="63" t="s">
        <v>281</v>
      </c>
      <c r="E53" s="44" t="s">
        <v>34</v>
      </c>
      <c r="F53" s="35"/>
    </row>
    <row r="54" spans="1:6" ht="60" x14ac:dyDescent="0.25">
      <c r="A54" s="40" t="s">
        <v>217</v>
      </c>
      <c r="B54" s="41" t="s">
        <v>205</v>
      </c>
      <c r="C54" s="42">
        <v>10</v>
      </c>
      <c r="D54" s="63" t="s">
        <v>483</v>
      </c>
      <c r="E54" s="44" t="s">
        <v>34</v>
      </c>
      <c r="F54" s="35"/>
    </row>
    <row r="55" spans="1:6" ht="60" x14ac:dyDescent="0.25">
      <c r="A55" s="40" t="s">
        <v>218</v>
      </c>
      <c r="B55" s="41" t="s">
        <v>356</v>
      </c>
      <c r="C55" s="42">
        <v>10</v>
      </c>
      <c r="D55" s="63" t="s">
        <v>281</v>
      </c>
      <c r="E55" s="44" t="s">
        <v>34</v>
      </c>
      <c r="F55" s="35"/>
    </row>
    <row r="56" spans="1:6" ht="60" x14ac:dyDescent="0.25">
      <c r="A56" s="40" t="s">
        <v>219</v>
      </c>
      <c r="B56" s="41" t="s">
        <v>207</v>
      </c>
      <c r="C56" s="42">
        <v>20</v>
      </c>
      <c r="D56" s="63" t="s">
        <v>281</v>
      </c>
      <c r="E56" s="44" t="s">
        <v>34</v>
      </c>
      <c r="F56" s="35"/>
    </row>
    <row r="57" spans="1:6" ht="60.75" thickBot="1" x14ac:dyDescent="0.3">
      <c r="A57" s="49" t="s">
        <v>42</v>
      </c>
      <c r="B57" s="64" t="s">
        <v>206</v>
      </c>
      <c r="C57" s="51">
        <v>20</v>
      </c>
      <c r="D57" s="65" t="s">
        <v>281</v>
      </c>
      <c r="E57" s="53" t="s">
        <v>34</v>
      </c>
      <c r="F57" s="35"/>
    </row>
    <row r="58" spans="1:6" x14ac:dyDescent="0.25">
      <c r="A58" s="58">
        <v>3</v>
      </c>
      <c r="B58" s="59" t="s">
        <v>43</v>
      </c>
      <c r="C58" s="60">
        <f>SUM(C59:C65)</f>
        <v>100</v>
      </c>
      <c r="D58" s="67"/>
      <c r="E58" s="62"/>
      <c r="F58" s="35"/>
    </row>
    <row r="59" spans="1:6" ht="60" x14ac:dyDescent="0.25">
      <c r="A59" s="40" t="s">
        <v>226</v>
      </c>
      <c r="B59" s="41" t="s">
        <v>44</v>
      </c>
      <c r="C59" s="42">
        <v>10</v>
      </c>
      <c r="D59" s="63" t="s">
        <v>407</v>
      </c>
      <c r="E59" s="44" t="s">
        <v>34</v>
      </c>
      <c r="F59" s="35"/>
    </row>
    <row r="60" spans="1:6" ht="60" x14ac:dyDescent="0.25">
      <c r="A60" s="40" t="s">
        <v>227</v>
      </c>
      <c r="B60" s="41" t="s">
        <v>45</v>
      </c>
      <c r="C60" s="42">
        <v>10</v>
      </c>
      <c r="D60" s="63" t="s">
        <v>409</v>
      </c>
      <c r="E60" s="44" t="s">
        <v>34</v>
      </c>
      <c r="F60" s="35"/>
    </row>
    <row r="61" spans="1:6" ht="60" x14ac:dyDescent="0.25">
      <c r="A61" s="40" t="s">
        <v>228</v>
      </c>
      <c r="B61" s="41" t="s">
        <v>46</v>
      </c>
      <c r="C61" s="42">
        <v>10</v>
      </c>
      <c r="D61" s="63" t="s">
        <v>408</v>
      </c>
      <c r="E61" s="44" t="s">
        <v>34</v>
      </c>
      <c r="F61" s="35"/>
    </row>
    <row r="62" spans="1:6" ht="75" x14ac:dyDescent="0.25">
      <c r="A62" s="40" t="s">
        <v>229</v>
      </c>
      <c r="B62" s="41" t="s">
        <v>495</v>
      </c>
      <c r="C62" s="42">
        <v>10</v>
      </c>
      <c r="D62" s="63" t="s">
        <v>410</v>
      </c>
      <c r="E62" s="44" t="s">
        <v>34</v>
      </c>
      <c r="F62" s="35"/>
    </row>
    <row r="63" spans="1:6" ht="75" x14ac:dyDescent="0.25">
      <c r="A63" s="40" t="s">
        <v>230</v>
      </c>
      <c r="B63" s="41" t="s">
        <v>496</v>
      </c>
      <c r="C63" s="42">
        <v>30</v>
      </c>
      <c r="D63" s="63" t="s">
        <v>497</v>
      </c>
      <c r="E63" s="44" t="s">
        <v>34</v>
      </c>
      <c r="F63" s="35"/>
    </row>
    <row r="64" spans="1:6" ht="60" x14ac:dyDescent="0.25">
      <c r="A64" s="40" t="s">
        <v>231</v>
      </c>
      <c r="B64" s="41" t="s">
        <v>498</v>
      </c>
      <c r="C64" s="42">
        <v>20</v>
      </c>
      <c r="D64" s="63" t="s">
        <v>345</v>
      </c>
      <c r="E64" s="44" t="s">
        <v>34</v>
      </c>
      <c r="F64" s="35"/>
    </row>
    <row r="65" spans="1:6" s="8" customFormat="1" ht="105.75" thickBot="1" x14ac:dyDescent="0.3">
      <c r="A65" s="49" t="s">
        <v>232</v>
      </c>
      <c r="B65" s="64" t="s">
        <v>279</v>
      </c>
      <c r="C65" s="51">
        <v>10</v>
      </c>
      <c r="D65" s="65" t="s">
        <v>391</v>
      </c>
      <c r="E65" s="53" t="s">
        <v>34</v>
      </c>
      <c r="F65" s="35"/>
    </row>
    <row r="66" spans="1:6" x14ac:dyDescent="0.25">
      <c r="A66" s="58">
        <v>4</v>
      </c>
      <c r="B66" s="59" t="s">
        <v>47</v>
      </c>
      <c r="C66" s="60">
        <f>SUM(C67:C74)</f>
        <v>90</v>
      </c>
      <c r="D66" s="61"/>
      <c r="E66" s="62"/>
      <c r="F66" s="35"/>
    </row>
    <row r="67" spans="1:6" ht="60" x14ac:dyDescent="0.25">
      <c r="A67" s="40" t="s">
        <v>233</v>
      </c>
      <c r="B67" s="41" t="s">
        <v>382</v>
      </c>
      <c r="C67" s="42">
        <v>10</v>
      </c>
      <c r="D67" s="63" t="s">
        <v>499</v>
      </c>
      <c r="E67" s="44" t="s">
        <v>34</v>
      </c>
      <c r="F67" s="35"/>
    </row>
    <row r="68" spans="1:6" ht="60" x14ac:dyDescent="0.25">
      <c r="A68" s="40" t="s">
        <v>234</v>
      </c>
      <c r="B68" s="41" t="s">
        <v>48</v>
      </c>
      <c r="C68" s="42">
        <v>10</v>
      </c>
      <c r="D68" s="63" t="s">
        <v>489</v>
      </c>
      <c r="E68" s="44" t="s">
        <v>34</v>
      </c>
      <c r="F68" s="35"/>
    </row>
    <row r="69" spans="1:6" s="6" customFormat="1" ht="60" x14ac:dyDescent="0.25">
      <c r="A69" s="40" t="s">
        <v>235</v>
      </c>
      <c r="B69" s="41" t="s">
        <v>276</v>
      </c>
      <c r="C69" s="42">
        <v>10</v>
      </c>
      <c r="D69" s="63" t="s">
        <v>49</v>
      </c>
      <c r="E69" s="44" t="s">
        <v>34</v>
      </c>
      <c r="F69" s="35"/>
    </row>
    <row r="70" spans="1:6" ht="60" x14ac:dyDescent="0.25">
      <c r="A70" s="40" t="s">
        <v>236</v>
      </c>
      <c r="B70" s="41" t="s">
        <v>50</v>
      </c>
      <c r="C70" s="42">
        <v>10</v>
      </c>
      <c r="D70" s="63" t="s">
        <v>403</v>
      </c>
      <c r="E70" s="44" t="s">
        <v>34</v>
      </c>
      <c r="F70" s="35"/>
    </row>
    <row r="71" spans="1:6" ht="60" x14ac:dyDescent="0.25">
      <c r="A71" s="40" t="s">
        <v>237</v>
      </c>
      <c r="B71" s="41" t="s">
        <v>432</v>
      </c>
      <c r="C71" s="42">
        <v>10</v>
      </c>
      <c r="D71" s="63" t="s">
        <v>377</v>
      </c>
      <c r="E71" s="44" t="s">
        <v>34</v>
      </c>
      <c r="F71" s="35"/>
    </row>
    <row r="72" spans="1:6" ht="72.75" customHeight="1" x14ac:dyDescent="0.25">
      <c r="A72" s="40" t="s">
        <v>238</v>
      </c>
      <c r="B72" s="41" t="s">
        <v>51</v>
      </c>
      <c r="C72" s="42">
        <v>10</v>
      </c>
      <c r="D72" s="63" t="s">
        <v>52</v>
      </c>
      <c r="E72" s="44" t="s">
        <v>34</v>
      </c>
      <c r="F72" s="35"/>
    </row>
    <row r="73" spans="1:6" ht="65.25" customHeight="1" x14ac:dyDescent="0.25">
      <c r="A73" s="40" t="s">
        <v>239</v>
      </c>
      <c r="B73" s="41" t="s">
        <v>53</v>
      </c>
      <c r="C73" s="42">
        <v>20</v>
      </c>
      <c r="D73" s="63" t="s">
        <v>54</v>
      </c>
      <c r="E73" s="44" t="s">
        <v>34</v>
      </c>
      <c r="F73" s="35"/>
    </row>
    <row r="74" spans="1:6" ht="90.75" thickBot="1" x14ac:dyDescent="0.3">
      <c r="A74" s="49" t="s">
        <v>267</v>
      </c>
      <c r="B74" s="65" t="s">
        <v>433</v>
      </c>
      <c r="C74" s="51">
        <v>10</v>
      </c>
      <c r="D74" s="65" t="s">
        <v>58</v>
      </c>
      <c r="E74" s="53" t="s">
        <v>34</v>
      </c>
      <c r="F74" s="35"/>
    </row>
    <row r="75" spans="1:6" x14ac:dyDescent="0.25">
      <c r="A75" s="58">
        <v>5</v>
      </c>
      <c r="B75" s="59" t="s">
        <v>59</v>
      </c>
      <c r="C75" s="60">
        <f>SUM(C76:C86)</f>
        <v>100</v>
      </c>
      <c r="D75" s="60"/>
      <c r="E75" s="62"/>
      <c r="F75" s="35"/>
    </row>
    <row r="76" spans="1:6" ht="105" x14ac:dyDescent="0.25">
      <c r="A76" s="40" t="s">
        <v>240</v>
      </c>
      <c r="B76" s="41" t="s">
        <v>371</v>
      </c>
      <c r="C76" s="42">
        <v>10</v>
      </c>
      <c r="D76" s="63" t="s">
        <v>401</v>
      </c>
      <c r="E76" s="44" t="s">
        <v>34</v>
      </c>
      <c r="F76" s="35"/>
    </row>
    <row r="77" spans="1:6" ht="94.5" customHeight="1" x14ac:dyDescent="0.25">
      <c r="A77" s="40" t="s">
        <v>241</v>
      </c>
      <c r="B77" s="41" t="s">
        <v>383</v>
      </c>
      <c r="C77" s="42">
        <v>10</v>
      </c>
      <c r="D77" s="63" t="s">
        <v>60</v>
      </c>
      <c r="E77" s="44" t="s">
        <v>34</v>
      </c>
      <c r="F77" s="35"/>
    </row>
    <row r="78" spans="1:6" ht="69.75" customHeight="1" x14ac:dyDescent="0.25">
      <c r="A78" s="40" t="s">
        <v>242</v>
      </c>
      <c r="B78" s="41" t="s">
        <v>372</v>
      </c>
      <c r="C78" s="42">
        <v>10</v>
      </c>
      <c r="D78" s="63" t="s">
        <v>106</v>
      </c>
      <c r="E78" s="44" t="s">
        <v>34</v>
      </c>
      <c r="F78" s="35"/>
    </row>
    <row r="79" spans="1:6" ht="84" customHeight="1" x14ac:dyDescent="0.25">
      <c r="A79" s="40" t="s">
        <v>243</v>
      </c>
      <c r="B79" s="41" t="s">
        <v>368</v>
      </c>
      <c r="C79" s="42">
        <v>10</v>
      </c>
      <c r="D79" s="63" t="s">
        <v>402</v>
      </c>
      <c r="E79" s="44" t="s">
        <v>34</v>
      </c>
      <c r="F79" s="35"/>
    </row>
    <row r="80" spans="1:6" ht="113.25" customHeight="1" x14ac:dyDescent="0.25">
      <c r="A80" s="40" t="s">
        <v>244</v>
      </c>
      <c r="B80" s="41" t="s">
        <v>62</v>
      </c>
      <c r="C80" s="42">
        <v>10</v>
      </c>
      <c r="D80" s="63" t="s">
        <v>63</v>
      </c>
      <c r="E80" s="44" t="s">
        <v>34</v>
      </c>
      <c r="F80" s="35"/>
    </row>
    <row r="81" spans="1:6" ht="85.5" customHeight="1" x14ac:dyDescent="0.25">
      <c r="A81" s="40" t="s">
        <v>245</v>
      </c>
      <c r="B81" s="41" t="s">
        <v>384</v>
      </c>
      <c r="C81" s="42">
        <v>10</v>
      </c>
      <c r="D81" s="63" t="s">
        <v>64</v>
      </c>
      <c r="E81" s="44" t="s">
        <v>34</v>
      </c>
      <c r="F81" s="35"/>
    </row>
    <row r="82" spans="1:6" ht="85.5" customHeight="1" x14ac:dyDescent="0.25">
      <c r="A82" s="40" t="s">
        <v>246</v>
      </c>
      <c r="B82" s="41" t="s">
        <v>65</v>
      </c>
      <c r="C82" s="42">
        <v>5</v>
      </c>
      <c r="D82" s="63" t="s">
        <v>66</v>
      </c>
      <c r="E82" s="44" t="s">
        <v>34</v>
      </c>
      <c r="F82" s="35"/>
    </row>
    <row r="83" spans="1:6" s="6" customFormat="1" ht="60" x14ac:dyDescent="0.25">
      <c r="A83" s="40" t="s">
        <v>247</v>
      </c>
      <c r="B83" s="41" t="s">
        <v>273</v>
      </c>
      <c r="C83" s="42">
        <v>5</v>
      </c>
      <c r="D83" s="63" t="s">
        <v>274</v>
      </c>
      <c r="E83" s="44" t="s">
        <v>34</v>
      </c>
      <c r="F83" s="35"/>
    </row>
    <row r="84" spans="1:6" ht="126.6" customHeight="1" x14ac:dyDescent="0.25">
      <c r="A84" s="40" t="s">
        <v>248</v>
      </c>
      <c r="B84" s="41" t="s">
        <v>68</v>
      </c>
      <c r="C84" s="42">
        <v>5</v>
      </c>
      <c r="D84" s="63" t="s">
        <v>500</v>
      </c>
      <c r="E84" s="44" t="s">
        <v>34</v>
      </c>
      <c r="F84" s="35"/>
    </row>
    <row r="85" spans="1:6" ht="114.6" customHeight="1" x14ac:dyDescent="0.25">
      <c r="A85" s="40" t="s">
        <v>67</v>
      </c>
      <c r="B85" s="41" t="s">
        <v>69</v>
      </c>
      <c r="C85" s="42">
        <v>10</v>
      </c>
      <c r="D85" s="63" t="s">
        <v>501</v>
      </c>
      <c r="E85" s="44" t="s">
        <v>34</v>
      </c>
      <c r="F85" s="35"/>
    </row>
    <row r="86" spans="1:6" ht="135.75" thickBot="1" x14ac:dyDescent="0.3">
      <c r="A86" s="49" t="s">
        <v>249</v>
      </c>
      <c r="B86" s="64" t="s">
        <v>434</v>
      </c>
      <c r="C86" s="51">
        <v>15</v>
      </c>
      <c r="D86" s="65" t="s">
        <v>379</v>
      </c>
      <c r="E86" s="53" t="s">
        <v>34</v>
      </c>
      <c r="F86" s="35"/>
    </row>
    <row r="87" spans="1:6" x14ac:dyDescent="0.25">
      <c r="A87" s="58">
        <v>6</v>
      </c>
      <c r="B87" s="59" t="s">
        <v>71</v>
      </c>
      <c r="C87" s="60">
        <f>SUM(C88:C107)</f>
        <v>260</v>
      </c>
      <c r="D87" s="61"/>
      <c r="E87" s="62"/>
      <c r="F87" s="35"/>
    </row>
    <row r="88" spans="1:6" ht="60" x14ac:dyDescent="0.25">
      <c r="A88" s="40" t="s">
        <v>250</v>
      </c>
      <c r="B88" s="41" t="s">
        <v>449</v>
      </c>
      <c r="C88" s="42">
        <v>10</v>
      </c>
      <c r="D88" s="63" t="s">
        <v>385</v>
      </c>
      <c r="E88" s="44" t="s">
        <v>34</v>
      </c>
      <c r="F88" s="35"/>
    </row>
    <row r="89" spans="1:6" ht="90" x14ac:dyDescent="0.25">
      <c r="A89" s="40" t="s">
        <v>251</v>
      </c>
      <c r="B89" s="41" t="s">
        <v>209</v>
      </c>
      <c r="C89" s="42">
        <v>5</v>
      </c>
      <c r="D89" s="63" t="s">
        <v>102</v>
      </c>
      <c r="E89" s="44" t="s">
        <v>34</v>
      </c>
      <c r="F89" s="35"/>
    </row>
    <row r="90" spans="1:6" ht="90" x14ac:dyDescent="0.25">
      <c r="A90" s="40" t="s">
        <v>268</v>
      </c>
      <c r="B90" s="41" t="s">
        <v>451</v>
      </c>
      <c r="C90" s="42">
        <v>10</v>
      </c>
      <c r="D90" s="63" t="s">
        <v>290</v>
      </c>
      <c r="E90" s="44" t="s">
        <v>34</v>
      </c>
      <c r="F90" s="35"/>
    </row>
    <row r="91" spans="1:6" ht="120" x14ac:dyDescent="0.25">
      <c r="A91" s="40" t="s">
        <v>269</v>
      </c>
      <c r="B91" s="41" t="s">
        <v>75</v>
      </c>
      <c r="C91" s="42">
        <v>10</v>
      </c>
      <c r="D91" s="63" t="s">
        <v>293</v>
      </c>
      <c r="E91" s="44" t="s">
        <v>34</v>
      </c>
      <c r="F91" s="68" t="s">
        <v>275</v>
      </c>
    </row>
    <row r="92" spans="1:6" ht="120" x14ac:dyDescent="0.25">
      <c r="A92" s="40" t="s">
        <v>270</v>
      </c>
      <c r="B92" s="41" t="s">
        <v>414</v>
      </c>
      <c r="C92" s="42">
        <v>20</v>
      </c>
      <c r="D92" s="63" t="s">
        <v>292</v>
      </c>
      <c r="E92" s="44" t="s">
        <v>34</v>
      </c>
      <c r="F92" s="35"/>
    </row>
    <row r="93" spans="1:6" s="10" customFormat="1" ht="120" x14ac:dyDescent="0.25">
      <c r="A93" s="40" t="s">
        <v>295</v>
      </c>
      <c r="B93" s="41" t="s">
        <v>77</v>
      </c>
      <c r="C93" s="42">
        <v>20</v>
      </c>
      <c r="D93" s="63" t="s">
        <v>488</v>
      </c>
      <c r="E93" s="44" t="s">
        <v>34</v>
      </c>
      <c r="F93" s="35"/>
    </row>
    <row r="94" spans="1:6" s="10" customFormat="1" ht="90" x14ac:dyDescent="0.25">
      <c r="A94" s="40" t="s">
        <v>252</v>
      </c>
      <c r="B94" s="41" t="s">
        <v>294</v>
      </c>
      <c r="C94" s="42">
        <v>20</v>
      </c>
      <c r="D94" s="63" t="s">
        <v>78</v>
      </c>
      <c r="E94" s="44" t="s">
        <v>34</v>
      </c>
      <c r="F94" s="35"/>
    </row>
    <row r="95" spans="1:6" s="8" customFormat="1" ht="150" customHeight="1" x14ac:dyDescent="0.25">
      <c r="A95" s="48" t="s">
        <v>253</v>
      </c>
      <c r="B95" s="41" t="s">
        <v>454</v>
      </c>
      <c r="C95" s="42">
        <v>20</v>
      </c>
      <c r="D95" s="63" t="s">
        <v>283</v>
      </c>
      <c r="E95" s="44" t="s">
        <v>34</v>
      </c>
      <c r="F95" s="69"/>
    </row>
    <row r="96" spans="1:6" s="8" customFormat="1" ht="75" x14ac:dyDescent="0.25">
      <c r="A96" s="40" t="s">
        <v>254</v>
      </c>
      <c r="B96" s="41" t="s">
        <v>282</v>
      </c>
      <c r="C96" s="42">
        <v>20</v>
      </c>
      <c r="D96" s="63" t="s">
        <v>487</v>
      </c>
      <c r="E96" s="44" t="s">
        <v>34</v>
      </c>
      <c r="F96" s="35"/>
    </row>
    <row r="97" spans="1:6" ht="60" x14ac:dyDescent="0.25">
      <c r="A97" s="40" t="s">
        <v>74</v>
      </c>
      <c r="B97" s="41" t="s">
        <v>79</v>
      </c>
      <c r="C97" s="42">
        <v>20</v>
      </c>
      <c r="D97" s="63" t="s">
        <v>80</v>
      </c>
      <c r="E97" s="44" t="s">
        <v>34</v>
      </c>
      <c r="F97" s="35"/>
    </row>
    <row r="98" spans="1:6" ht="60" x14ac:dyDescent="0.25">
      <c r="A98" s="40" t="s">
        <v>296</v>
      </c>
      <c r="B98" s="41" t="s">
        <v>415</v>
      </c>
      <c r="C98" s="42">
        <v>10</v>
      </c>
      <c r="D98" s="63" t="s">
        <v>481</v>
      </c>
      <c r="E98" s="44" t="s">
        <v>34</v>
      </c>
      <c r="F98" s="35"/>
    </row>
    <row r="99" spans="1:6" ht="75" x14ac:dyDescent="0.25">
      <c r="A99" s="40" t="s">
        <v>297</v>
      </c>
      <c r="B99" s="41" t="s">
        <v>208</v>
      </c>
      <c r="C99" s="42">
        <v>10</v>
      </c>
      <c r="D99" s="63" t="s">
        <v>96</v>
      </c>
      <c r="E99" s="44" t="s">
        <v>34</v>
      </c>
      <c r="F99" s="35"/>
    </row>
    <row r="100" spans="1:6" ht="60" x14ac:dyDescent="0.25">
      <c r="A100" s="40" t="s">
        <v>298</v>
      </c>
      <c r="B100" s="41" t="s">
        <v>375</v>
      </c>
      <c r="C100" s="42">
        <v>10</v>
      </c>
      <c r="D100" s="63" t="s">
        <v>97</v>
      </c>
      <c r="E100" s="44" t="s">
        <v>34</v>
      </c>
      <c r="F100" s="35"/>
    </row>
    <row r="101" spans="1:6" ht="60" x14ac:dyDescent="0.25">
      <c r="A101" s="40" t="s">
        <v>299</v>
      </c>
      <c r="B101" s="41" t="s">
        <v>376</v>
      </c>
      <c r="C101" s="42">
        <v>10</v>
      </c>
      <c r="D101" s="63" t="s">
        <v>97</v>
      </c>
      <c r="E101" s="44" t="s">
        <v>34</v>
      </c>
      <c r="F101" s="35"/>
    </row>
    <row r="102" spans="1:6" s="8" customFormat="1" ht="60" x14ac:dyDescent="0.25">
      <c r="A102" s="40" t="s">
        <v>300</v>
      </c>
      <c r="B102" s="41" t="s">
        <v>502</v>
      </c>
      <c r="C102" s="42">
        <v>15</v>
      </c>
      <c r="D102" s="63" t="s">
        <v>346</v>
      </c>
      <c r="E102" s="44" t="s">
        <v>34</v>
      </c>
      <c r="F102" s="35"/>
    </row>
    <row r="103" spans="1:6" s="8" customFormat="1" ht="60" x14ac:dyDescent="0.25">
      <c r="A103" s="40" t="s">
        <v>301</v>
      </c>
      <c r="B103" s="41" t="s">
        <v>353</v>
      </c>
      <c r="C103" s="42">
        <v>15</v>
      </c>
      <c r="D103" s="63" t="s">
        <v>346</v>
      </c>
      <c r="E103" s="44" t="s">
        <v>34</v>
      </c>
      <c r="F103" s="35"/>
    </row>
    <row r="104" spans="1:6" ht="150" x14ac:dyDescent="0.25">
      <c r="A104" s="40" t="s">
        <v>302</v>
      </c>
      <c r="B104" s="41" t="s">
        <v>357</v>
      </c>
      <c r="C104" s="42">
        <v>10</v>
      </c>
      <c r="D104" s="63" t="s">
        <v>503</v>
      </c>
      <c r="E104" s="44" t="s">
        <v>34</v>
      </c>
      <c r="F104" s="35"/>
    </row>
    <row r="105" spans="1:6" s="8" customFormat="1" ht="90" x14ac:dyDescent="0.25">
      <c r="A105" s="70" t="s">
        <v>303</v>
      </c>
      <c r="B105" s="41" t="s">
        <v>435</v>
      </c>
      <c r="C105" s="42">
        <v>10</v>
      </c>
      <c r="D105" s="41" t="s">
        <v>287</v>
      </c>
      <c r="E105" s="44" t="s">
        <v>34</v>
      </c>
      <c r="F105" s="35"/>
    </row>
    <row r="106" spans="1:6" s="8" customFormat="1" ht="75" x14ac:dyDescent="0.25">
      <c r="A106" s="71" t="s">
        <v>304</v>
      </c>
      <c r="B106" s="41" t="s">
        <v>285</v>
      </c>
      <c r="C106" s="72">
        <v>5</v>
      </c>
      <c r="D106" s="41" t="s">
        <v>286</v>
      </c>
      <c r="E106" s="44" t="s">
        <v>34</v>
      </c>
      <c r="F106" s="35"/>
    </row>
    <row r="107" spans="1:6" s="8" customFormat="1" ht="60.75" thickBot="1" x14ac:dyDescent="0.3">
      <c r="A107" s="73" t="s">
        <v>288</v>
      </c>
      <c r="B107" s="64" t="s">
        <v>340</v>
      </c>
      <c r="C107" s="74">
        <v>10</v>
      </c>
      <c r="D107" s="64" t="s">
        <v>341</v>
      </c>
      <c r="E107" s="53" t="s">
        <v>34</v>
      </c>
      <c r="F107" s="35"/>
    </row>
    <row r="108" spans="1:6" x14ac:dyDescent="0.25">
      <c r="A108" s="58">
        <v>7</v>
      </c>
      <c r="B108" s="59" t="s">
        <v>81</v>
      </c>
      <c r="C108" s="60">
        <f>SUM(C109:C115)</f>
        <v>140</v>
      </c>
      <c r="D108" s="61"/>
      <c r="E108" s="62"/>
      <c r="F108" s="35"/>
    </row>
    <row r="109" spans="1:6" ht="90" x14ac:dyDescent="0.25">
      <c r="A109" s="40" t="s">
        <v>255</v>
      </c>
      <c r="B109" s="41" t="s">
        <v>386</v>
      </c>
      <c r="C109" s="42">
        <v>20</v>
      </c>
      <c r="D109" s="41" t="s">
        <v>82</v>
      </c>
      <c r="E109" s="44" t="s">
        <v>34</v>
      </c>
      <c r="F109" s="35"/>
    </row>
    <row r="110" spans="1:6" ht="75" x14ac:dyDescent="0.25">
      <c r="A110" s="40" t="s">
        <v>256</v>
      </c>
      <c r="B110" s="41" t="s">
        <v>387</v>
      </c>
      <c r="C110" s="42">
        <v>10</v>
      </c>
      <c r="D110" s="41" t="s">
        <v>83</v>
      </c>
      <c r="E110" s="44" t="s">
        <v>34</v>
      </c>
      <c r="F110" s="35"/>
    </row>
    <row r="111" spans="1:6" ht="75" x14ac:dyDescent="0.25">
      <c r="A111" s="40" t="s">
        <v>257</v>
      </c>
      <c r="B111" s="41" t="s">
        <v>388</v>
      </c>
      <c r="C111" s="42">
        <v>15</v>
      </c>
      <c r="D111" s="41" t="s">
        <v>84</v>
      </c>
      <c r="E111" s="44" t="s">
        <v>34</v>
      </c>
      <c r="F111" s="35"/>
    </row>
    <row r="112" spans="1:6" ht="60" x14ac:dyDescent="0.25">
      <c r="A112" s="40" t="s">
        <v>258</v>
      </c>
      <c r="B112" s="41" t="s">
        <v>389</v>
      </c>
      <c r="C112" s="42">
        <v>15</v>
      </c>
      <c r="D112" s="41" t="s">
        <v>85</v>
      </c>
      <c r="E112" s="44" t="s">
        <v>34</v>
      </c>
      <c r="F112" s="35"/>
    </row>
    <row r="113" spans="1:6" ht="105" x14ac:dyDescent="0.25">
      <c r="A113" s="40" t="s">
        <v>259</v>
      </c>
      <c r="B113" s="41" t="s">
        <v>484</v>
      </c>
      <c r="C113" s="42">
        <v>40</v>
      </c>
      <c r="D113" s="41" t="s">
        <v>343</v>
      </c>
      <c r="E113" s="44" t="s">
        <v>34</v>
      </c>
      <c r="F113" s="35"/>
    </row>
    <row r="114" spans="1:6" s="7" customFormat="1" ht="75" x14ac:dyDescent="0.25">
      <c r="A114" s="40" t="s">
        <v>260</v>
      </c>
      <c r="B114" s="41" t="s">
        <v>350</v>
      </c>
      <c r="C114" s="42">
        <v>30</v>
      </c>
      <c r="D114" s="63" t="s">
        <v>351</v>
      </c>
      <c r="E114" s="44" t="s">
        <v>34</v>
      </c>
      <c r="F114" s="35"/>
    </row>
    <row r="115" spans="1:6" ht="90.75" thickBot="1" x14ac:dyDescent="0.3">
      <c r="A115" s="49" t="s">
        <v>261</v>
      </c>
      <c r="B115" s="64" t="s">
        <v>358</v>
      </c>
      <c r="C115" s="51">
        <v>10</v>
      </c>
      <c r="D115" s="64" t="s">
        <v>390</v>
      </c>
      <c r="E115" s="53" t="s">
        <v>34</v>
      </c>
      <c r="F115" s="35"/>
    </row>
    <row r="116" spans="1:6" x14ac:dyDescent="0.25">
      <c r="A116" s="58">
        <v>8</v>
      </c>
      <c r="B116" s="59" t="s">
        <v>86</v>
      </c>
      <c r="C116" s="60">
        <f>SUM(C117:C121)</f>
        <v>110</v>
      </c>
      <c r="D116" s="61"/>
      <c r="E116" s="62"/>
      <c r="F116" s="35"/>
    </row>
    <row r="117" spans="1:6" ht="75" x14ac:dyDescent="0.25">
      <c r="A117" s="40" t="s">
        <v>262</v>
      </c>
      <c r="B117" s="41" t="s">
        <v>416</v>
      </c>
      <c r="C117" s="42">
        <v>20</v>
      </c>
      <c r="D117" s="63" t="s">
        <v>88</v>
      </c>
      <c r="E117" s="44" t="s">
        <v>34</v>
      </c>
      <c r="F117" s="35"/>
    </row>
    <row r="118" spans="1:6" ht="105" x14ac:dyDescent="0.25">
      <c r="A118" s="40" t="s">
        <v>263</v>
      </c>
      <c r="B118" s="41" t="s">
        <v>89</v>
      </c>
      <c r="C118" s="42">
        <v>20</v>
      </c>
      <c r="D118" s="63" t="s">
        <v>90</v>
      </c>
      <c r="E118" s="44" t="s">
        <v>34</v>
      </c>
      <c r="F118" s="35"/>
    </row>
    <row r="119" spans="1:6" ht="60" x14ac:dyDescent="0.25">
      <c r="A119" s="40" t="s">
        <v>264</v>
      </c>
      <c r="B119" s="41" t="s">
        <v>91</v>
      </c>
      <c r="C119" s="42">
        <v>20</v>
      </c>
      <c r="D119" s="63" t="s">
        <v>92</v>
      </c>
      <c r="E119" s="44" t="s">
        <v>34</v>
      </c>
      <c r="F119" s="35"/>
    </row>
    <row r="120" spans="1:6" ht="90" x14ac:dyDescent="0.25">
      <c r="A120" s="40" t="s">
        <v>265</v>
      </c>
      <c r="B120" s="41" t="s">
        <v>93</v>
      </c>
      <c r="C120" s="42">
        <v>20</v>
      </c>
      <c r="D120" s="63" t="s">
        <v>369</v>
      </c>
      <c r="E120" s="44" t="s">
        <v>34</v>
      </c>
      <c r="F120" s="35"/>
    </row>
    <row r="121" spans="1:6" ht="90.75" thickBot="1" x14ac:dyDescent="0.3">
      <c r="A121" s="75" t="s">
        <v>266</v>
      </c>
      <c r="B121" s="76" t="s">
        <v>94</v>
      </c>
      <c r="C121" s="77">
        <v>30</v>
      </c>
      <c r="D121" s="78" t="s">
        <v>95</v>
      </c>
      <c r="E121" s="79" t="s">
        <v>34</v>
      </c>
      <c r="F121" s="35"/>
    </row>
    <row r="122" spans="1:6" ht="15.75" thickTop="1" x14ac:dyDescent="0.25"/>
  </sheetData>
  <autoFilter ref="A5:E121" xr:uid="{00000000-0009-0000-0000-000003000000}"/>
  <mergeCells count="4">
    <mergeCell ref="A2:E2"/>
    <mergeCell ref="A3:B3"/>
    <mergeCell ref="A1:B1"/>
    <mergeCell ref="D1:E1"/>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1"/>
  <sheetViews>
    <sheetView topLeftCell="A121" zoomScale="85" zoomScaleNormal="85" workbookViewId="0">
      <selection activeCell="D66" sqref="D66"/>
    </sheetView>
  </sheetViews>
  <sheetFormatPr defaultRowHeight="15" x14ac:dyDescent="0.25"/>
  <cols>
    <col min="1" max="1" width="7.28515625" customWidth="1"/>
    <col min="2" max="2" width="45.42578125" customWidth="1"/>
    <col min="3" max="3" width="12.5703125" customWidth="1"/>
    <col min="4" max="4" width="53.28515625" style="5" customWidth="1"/>
    <col min="5" max="5" width="12.140625" style="12" customWidth="1"/>
    <col min="6" max="6" width="47.42578125" customWidth="1"/>
  </cols>
  <sheetData>
    <row r="1" spans="1:6" ht="50.25" customHeight="1" x14ac:dyDescent="0.25">
      <c r="A1" s="26" t="s">
        <v>405</v>
      </c>
      <c r="B1" s="27"/>
      <c r="D1" s="26" t="s">
        <v>404</v>
      </c>
      <c r="E1" s="27"/>
    </row>
    <row r="2" spans="1:6" ht="36.75" customHeight="1" x14ac:dyDescent="0.25">
      <c r="A2" s="28" t="s">
        <v>467</v>
      </c>
      <c r="B2" s="29"/>
      <c r="C2" s="29"/>
      <c r="D2" s="29"/>
      <c r="E2" s="29"/>
    </row>
    <row r="3" spans="1:6" ht="15.75" x14ac:dyDescent="0.25">
      <c r="A3" s="4"/>
      <c r="B3" s="1"/>
      <c r="C3" s="4"/>
      <c r="D3" s="1"/>
      <c r="E3" s="4"/>
    </row>
    <row r="4" spans="1:6" ht="15.75" x14ac:dyDescent="0.25">
      <c r="A4" s="4"/>
      <c r="B4" s="1"/>
      <c r="C4" s="4"/>
      <c r="D4" s="1"/>
      <c r="E4" s="4"/>
    </row>
    <row r="5" spans="1:6" ht="15.75" x14ac:dyDescent="0.25">
      <c r="A5" s="31" t="s">
        <v>271</v>
      </c>
      <c r="B5" s="31"/>
      <c r="C5" s="4">
        <f>SUM(C41,C48,C55,C63,C71,C74,C91,C96)</f>
        <v>1000</v>
      </c>
      <c r="D5" s="1" t="s">
        <v>366</v>
      </c>
      <c r="E5" s="4"/>
    </row>
    <row r="6" spans="1:6" ht="15.75" thickBot="1" x14ac:dyDescent="0.3">
      <c r="A6" s="2"/>
      <c r="B6" s="3"/>
      <c r="C6" s="2"/>
      <c r="D6" s="3"/>
      <c r="E6" s="15"/>
    </row>
    <row r="7" spans="1:6" ht="30" thickTop="1" thickBot="1" x14ac:dyDescent="0.3">
      <c r="A7" s="32" t="s">
        <v>457</v>
      </c>
      <c r="B7" s="33" t="s">
        <v>0</v>
      </c>
      <c r="C7" s="33" t="s">
        <v>1</v>
      </c>
      <c r="D7" s="33" t="s">
        <v>2</v>
      </c>
      <c r="E7" s="34" t="s">
        <v>3</v>
      </c>
      <c r="F7" s="17"/>
    </row>
    <row r="8" spans="1:6" ht="15.75" thickTop="1" x14ac:dyDescent="0.25">
      <c r="A8" s="36" t="s">
        <v>4</v>
      </c>
      <c r="B8" s="37" t="s">
        <v>5</v>
      </c>
      <c r="C8" s="38"/>
      <c r="D8" s="37"/>
      <c r="E8" s="39"/>
      <c r="F8" s="17"/>
    </row>
    <row r="9" spans="1:6" x14ac:dyDescent="0.25">
      <c r="A9" s="40">
        <v>1</v>
      </c>
      <c r="B9" s="41" t="s">
        <v>436</v>
      </c>
      <c r="C9" s="42"/>
      <c r="D9" s="43"/>
      <c r="E9" s="44"/>
      <c r="F9" s="17"/>
    </row>
    <row r="10" spans="1:6" x14ac:dyDescent="0.25">
      <c r="A10" s="40">
        <v>2</v>
      </c>
      <c r="B10" s="41" t="s">
        <v>6</v>
      </c>
      <c r="C10" s="42"/>
      <c r="D10" s="43"/>
      <c r="E10" s="44"/>
      <c r="F10" s="17"/>
    </row>
    <row r="11" spans="1:6" ht="30" x14ac:dyDescent="0.25">
      <c r="A11" s="40">
        <v>3</v>
      </c>
      <c r="B11" s="41" t="s">
        <v>7</v>
      </c>
      <c r="C11" s="42"/>
      <c r="D11" s="43"/>
      <c r="E11" s="44"/>
      <c r="F11" s="17"/>
    </row>
    <row r="12" spans="1:6" x14ac:dyDescent="0.25">
      <c r="A12" s="40">
        <v>4</v>
      </c>
      <c r="B12" s="41" t="s">
        <v>8</v>
      </c>
      <c r="C12" s="42"/>
      <c r="D12" s="43"/>
      <c r="E12" s="44"/>
      <c r="F12" s="17"/>
    </row>
    <row r="13" spans="1:6" x14ac:dyDescent="0.25">
      <c r="A13" s="40">
        <v>5</v>
      </c>
      <c r="B13" s="41" t="s">
        <v>9</v>
      </c>
      <c r="C13" s="42"/>
      <c r="D13" s="43"/>
      <c r="E13" s="44"/>
      <c r="F13" s="17"/>
    </row>
    <row r="14" spans="1:6" x14ac:dyDescent="0.25">
      <c r="A14" s="40">
        <v>6</v>
      </c>
      <c r="B14" s="41" t="s">
        <v>10</v>
      </c>
      <c r="C14" s="42"/>
      <c r="D14" s="43"/>
      <c r="E14" s="44"/>
      <c r="F14" s="17"/>
    </row>
    <row r="15" spans="1:6" x14ac:dyDescent="0.25">
      <c r="A15" s="40">
        <v>7</v>
      </c>
      <c r="B15" s="41" t="s">
        <v>12</v>
      </c>
      <c r="C15" s="42"/>
      <c r="D15" s="43"/>
      <c r="E15" s="44"/>
      <c r="F15" s="17"/>
    </row>
    <row r="16" spans="1:6" x14ac:dyDescent="0.25">
      <c r="A16" s="40">
        <v>8</v>
      </c>
      <c r="B16" s="41" t="s">
        <v>13</v>
      </c>
      <c r="C16" s="42"/>
      <c r="D16" s="43"/>
      <c r="E16" s="44"/>
      <c r="F16" s="17"/>
    </row>
    <row r="17" spans="1:6" x14ac:dyDescent="0.25">
      <c r="A17" s="40">
        <v>9</v>
      </c>
      <c r="B17" s="41" t="s">
        <v>14</v>
      </c>
      <c r="C17" s="42"/>
      <c r="D17" s="43"/>
      <c r="E17" s="44"/>
      <c r="F17" s="17"/>
    </row>
    <row r="18" spans="1:6" x14ac:dyDescent="0.25">
      <c r="A18" s="40">
        <v>10</v>
      </c>
      <c r="B18" s="41" t="s">
        <v>15</v>
      </c>
      <c r="C18" s="42"/>
      <c r="D18" s="43"/>
      <c r="E18" s="44"/>
      <c r="F18" s="17"/>
    </row>
    <row r="19" spans="1:6" x14ac:dyDescent="0.25">
      <c r="A19" s="40">
        <v>11</v>
      </c>
      <c r="B19" s="41" t="s">
        <v>16</v>
      </c>
      <c r="C19" s="42"/>
      <c r="D19" s="43"/>
      <c r="E19" s="44"/>
      <c r="F19" s="17"/>
    </row>
    <row r="20" spans="1:6" x14ac:dyDescent="0.25">
      <c r="A20" s="40">
        <v>12</v>
      </c>
      <c r="B20" s="41" t="s">
        <v>17</v>
      </c>
      <c r="C20" s="42"/>
      <c r="D20" s="43"/>
      <c r="E20" s="44"/>
      <c r="F20" s="17"/>
    </row>
    <row r="21" spans="1:6" x14ac:dyDescent="0.25">
      <c r="A21" s="40">
        <v>13</v>
      </c>
      <c r="B21" s="41" t="s">
        <v>18</v>
      </c>
      <c r="C21" s="42"/>
      <c r="D21" s="43"/>
      <c r="E21" s="44"/>
      <c r="F21" s="17"/>
    </row>
    <row r="22" spans="1:6" x14ac:dyDescent="0.25">
      <c r="A22" s="40">
        <v>14</v>
      </c>
      <c r="B22" s="41" t="s">
        <v>19</v>
      </c>
      <c r="C22" s="42"/>
      <c r="D22" s="43"/>
      <c r="E22" s="44"/>
      <c r="F22" s="17"/>
    </row>
    <row r="23" spans="1:6" x14ac:dyDescent="0.25">
      <c r="A23" s="40">
        <v>15</v>
      </c>
      <c r="B23" s="41" t="s">
        <v>20</v>
      </c>
      <c r="C23" s="42"/>
      <c r="D23" s="43"/>
      <c r="E23" s="44"/>
      <c r="F23" s="17"/>
    </row>
    <row r="24" spans="1:6" x14ac:dyDescent="0.25">
      <c r="A24" s="40">
        <v>16</v>
      </c>
      <c r="B24" s="41" t="s">
        <v>21</v>
      </c>
      <c r="C24" s="42"/>
      <c r="D24" s="43"/>
      <c r="E24" s="44"/>
      <c r="F24" s="17"/>
    </row>
    <row r="25" spans="1:6" x14ac:dyDescent="0.25">
      <c r="A25" s="40">
        <v>17</v>
      </c>
      <c r="B25" s="41" t="s">
        <v>22</v>
      </c>
      <c r="C25" s="42"/>
      <c r="D25" s="45"/>
      <c r="E25" s="44"/>
      <c r="F25" s="17"/>
    </row>
    <row r="26" spans="1:6" x14ac:dyDescent="0.25">
      <c r="A26" s="40">
        <v>18</v>
      </c>
      <c r="B26" s="41" t="s">
        <v>23</v>
      </c>
      <c r="C26" s="42"/>
      <c r="D26" s="43"/>
      <c r="E26" s="44"/>
      <c r="F26" s="17"/>
    </row>
    <row r="27" spans="1:6" x14ac:dyDescent="0.25">
      <c r="A27" s="40">
        <v>19</v>
      </c>
      <c r="B27" s="41" t="s">
        <v>437</v>
      </c>
      <c r="C27" s="89"/>
      <c r="D27" s="90"/>
      <c r="E27" s="91"/>
      <c r="F27" s="17"/>
    </row>
    <row r="28" spans="1:6" x14ac:dyDescent="0.25">
      <c r="A28" s="40" t="s">
        <v>468</v>
      </c>
      <c r="B28" s="46" t="s">
        <v>24</v>
      </c>
      <c r="C28" s="42"/>
      <c r="D28" s="43"/>
      <c r="E28" s="44"/>
      <c r="F28" s="17"/>
    </row>
    <row r="29" spans="1:6" x14ac:dyDescent="0.25">
      <c r="A29" s="40"/>
      <c r="B29" s="47" t="s">
        <v>25</v>
      </c>
      <c r="C29" s="42"/>
      <c r="D29" s="43"/>
      <c r="E29" s="44"/>
      <c r="F29" s="17"/>
    </row>
    <row r="30" spans="1:6" x14ac:dyDescent="0.25">
      <c r="A30" s="40"/>
      <c r="B30" s="47" t="s">
        <v>26</v>
      </c>
      <c r="C30" s="42"/>
      <c r="D30" s="43"/>
      <c r="E30" s="44"/>
      <c r="F30" s="17"/>
    </row>
    <row r="31" spans="1:6" x14ac:dyDescent="0.25">
      <c r="A31" s="40"/>
      <c r="B31" s="47" t="s">
        <v>27</v>
      </c>
      <c r="C31" s="42"/>
      <c r="D31" s="43"/>
      <c r="E31" s="44"/>
      <c r="F31" s="17"/>
    </row>
    <row r="32" spans="1:6" x14ac:dyDescent="0.25">
      <c r="A32" s="40"/>
      <c r="B32" s="47" t="s">
        <v>28</v>
      </c>
      <c r="C32" s="42"/>
      <c r="D32" s="43"/>
      <c r="E32" s="44"/>
      <c r="F32" s="17"/>
    </row>
    <row r="33" spans="1:6" x14ac:dyDescent="0.25">
      <c r="A33" s="40"/>
      <c r="B33" s="47" t="s">
        <v>29</v>
      </c>
      <c r="C33" s="42"/>
      <c r="D33" s="43"/>
      <c r="E33" s="44"/>
      <c r="F33" s="17"/>
    </row>
    <row r="34" spans="1:6" x14ac:dyDescent="0.25">
      <c r="A34" s="40" t="s">
        <v>469</v>
      </c>
      <c r="B34" s="46" t="s">
        <v>30</v>
      </c>
      <c r="C34" s="42"/>
      <c r="D34" s="43"/>
      <c r="E34" s="44"/>
      <c r="F34" s="17"/>
    </row>
    <row r="35" spans="1:6" x14ac:dyDescent="0.25">
      <c r="A35" s="40"/>
      <c r="B35" s="47" t="s">
        <v>25</v>
      </c>
      <c r="C35" s="42"/>
      <c r="D35" s="43"/>
      <c r="E35" s="44"/>
      <c r="F35" s="17"/>
    </row>
    <row r="36" spans="1:6" x14ac:dyDescent="0.25">
      <c r="A36" s="40"/>
      <c r="B36" s="47" t="s">
        <v>26</v>
      </c>
      <c r="C36" s="42"/>
      <c r="D36" s="43"/>
      <c r="E36" s="44"/>
      <c r="F36" s="17"/>
    </row>
    <row r="37" spans="1:6" x14ac:dyDescent="0.25">
      <c r="A37" s="48"/>
      <c r="B37" s="47" t="s">
        <v>27</v>
      </c>
      <c r="C37" s="42"/>
      <c r="D37" s="43"/>
      <c r="E37" s="44"/>
      <c r="F37" s="17"/>
    </row>
    <row r="38" spans="1:6" x14ac:dyDescent="0.25">
      <c r="A38" s="40"/>
      <c r="B38" s="47" t="s">
        <v>28</v>
      </c>
      <c r="C38" s="42"/>
      <c r="D38" s="43"/>
      <c r="E38" s="44"/>
      <c r="F38" s="17"/>
    </row>
    <row r="39" spans="1:6" ht="15.75" thickBot="1" x14ac:dyDescent="0.3">
      <c r="A39" s="49"/>
      <c r="B39" s="50" t="s">
        <v>29</v>
      </c>
      <c r="C39" s="51"/>
      <c r="D39" s="52"/>
      <c r="E39" s="53"/>
      <c r="F39" s="17"/>
    </row>
    <row r="40" spans="1:6" ht="16.5" thickTop="1" thickBot="1" x14ac:dyDescent="0.3">
      <c r="A40" s="54" t="s">
        <v>31</v>
      </c>
      <c r="B40" s="55" t="s">
        <v>32</v>
      </c>
      <c r="C40" s="56"/>
      <c r="D40" s="56"/>
      <c r="E40" s="57"/>
      <c r="F40" s="17"/>
    </row>
    <row r="41" spans="1:6" x14ac:dyDescent="0.25">
      <c r="A41" s="99">
        <v>1</v>
      </c>
      <c r="B41" s="59" t="s">
        <v>33</v>
      </c>
      <c r="C41" s="60">
        <f>SUM(C42:C47)</f>
        <v>100</v>
      </c>
      <c r="D41" s="61"/>
      <c r="E41" s="62"/>
      <c r="F41" s="17"/>
    </row>
    <row r="42" spans="1:6" s="6" customFormat="1" ht="61.15" customHeight="1" x14ac:dyDescent="0.25">
      <c r="A42" s="40" t="s">
        <v>221</v>
      </c>
      <c r="B42" s="41" t="s">
        <v>370</v>
      </c>
      <c r="C42" s="42">
        <v>15</v>
      </c>
      <c r="D42" s="63" t="s">
        <v>531</v>
      </c>
      <c r="E42" s="44" t="s">
        <v>34</v>
      </c>
      <c r="F42" s="17"/>
    </row>
    <row r="43" spans="1:6" ht="139.9" customHeight="1" x14ac:dyDescent="0.25">
      <c r="A43" s="40" t="s">
        <v>220</v>
      </c>
      <c r="B43" s="41" t="s">
        <v>392</v>
      </c>
      <c r="C43" s="42">
        <v>15</v>
      </c>
      <c r="D43" s="63" t="s">
        <v>532</v>
      </c>
      <c r="E43" s="44" t="s">
        <v>34</v>
      </c>
      <c r="F43" s="17"/>
    </row>
    <row r="44" spans="1:6" ht="126.6" customHeight="1" x14ac:dyDescent="0.25">
      <c r="A44" s="40" t="s">
        <v>222</v>
      </c>
      <c r="B44" s="41" t="s">
        <v>533</v>
      </c>
      <c r="C44" s="42">
        <v>10</v>
      </c>
      <c r="D44" s="63" t="s">
        <v>534</v>
      </c>
      <c r="E44" s="44" t="s">
        <v>34</v>
      </c>
      <c r="F44" s="17"/>
    </row>
    <row r="45" spans="1:6" ht="97.9" customHeight="1" x14ac:dyDescent="0.25">
      <c r="A45" s="40" t="s">
        <v>223</v>
      </c>
      <c r="B45" s="41" t="s">
        <v>359</v>
      </c>
      <c r="C45" s="42">
        <v>20</v>
      </c>
      <c r="D45" s="63" t="s">
        <v>378</v>
      </c>
      <c r="E45" s="44" t="s">
        <v>35</v>
      </c>
      <c r="F45" s="17"/>
    </row>
    <row r="46" spans="1:6" ht="60" x14ac:dyDescent="0.25">
      <c r="A46" s="40" t="s">
        <v>224</v>
      </c>
      <c r="B46" s="41" t="s">
        <v>36</v>
      </c>
      <c r="C46" s="42">
        <v>20</v>
      </c>
      <c r="D46" s="63" t="s">
        <v>37</v>
      </c>
      <c r="E46" s="44" t="s">
        <v>35</v>
      </c>
      <c r="F46" s="17"/>
    </row>
    <row r="47" spans="1:6" ht="64.900000000000006" customHeight="1" thickBot="1" x14ac:dyDescent="0.3">
      <c r="A47" s="49" t="s">
        <v>225</v>
      </c>
      <c r="B47" s="64" t="s">
        <v>38</v>
      </c>
      <c r="C47" s="51">
        <v>20</v>
      </c>
      <c r="D47" s="65" t="s">
        <v>39</v>
      </c>
      <c r="E47" s="53" t="s">
        <v>35</v>
      </c>
      <c r="F47" s="17"/>
    </row>
    <row r="48" spans="1:6" x14ac:dyDescent="0.25">
      <c r="A48" s="99">
        <v>2</v>
      </c>
      <c r="B48" s="59" t="s">
        <v>40</v>
      </c>
      <c r="C48" s="60">
        <f>SUM(C49:C54)</f>
        <v>100</v>
      </c>
      <c r="D48" s="100"/>
      <c r="E48" s="62"/>
      <c r="F48" s="17"/>
    </row>
    <row r="49" spans="1:6" ht="45" x14ac:dyDescent="0.25">
      <c r="A49" s="40" t="s">
        <v>211</v>
      </c>
      <c r="B49" s="41" t="s">
        <v>360</v>
      </c>
      <c r="C49" s="42">
        <v>15</v>
      </c>
      <c r="D49" s="63" t="s">
        <v>41</v>
      </c>
      <c r="E49" s="44" t="s">
        <v>34</v>
      </c>
      <c r="F49" s="17"/>
    </row>
    <row r="50" spans="1:6" ht="45" x14ac:dyDescent="0.25">
      <c r="A50" s="40" t="s">
        <v>212</v>
      </c>
      <c r="B50" s="41" t="s">
        <v>361</v>
      </c>
      <c r="C50" s="42">
        <v>15</v>
      </c>
      <c r="D50" s="63" t="s">
        <v>41</v>
      </c>
      <c r="E50" s="44" t="s">
        <v>34</v>
      </c>
      <c r="F50" s="17"/>
    </row>
    <row r="51" spans="1:6" ht="45" x14ac:dyDescent="0.25">
      <c r="A51" s="40" t="s">
        <v>213</v>
      </c>
      <c r="B51" s="41" t="s">
        <v>362</v>
      </c>
      <c r="C51" s="42">
        <v>15</v>
      </c>
      <c r="D51" s="63" t="s">
        <v>41</v>
      </c>
      <c r="E51" s="44" t="s">
        <v>34</v>
      </c>
      <c r="F51" s="17"/>
    </row>
    <row r="52" spans="1:6" ht="45" x14ac:dyDescent="0.25">
      <c r="A52" s="40" t="s">
        <v>214</v>
      </c>
      <c r="B52" s="41" t="s">
        <v>347</v>
      </c>
      <c r="C52" s="42">
        <v>15</v>
      </c>
      <c r="D52" s="63" t="s">
        <v>485</v>
      </c>
      <c r="E52" s="44" t="s">
        <v>34</v>
      </c>
      <c r="F52" s="17"/>
    </row>
    <row r="53" spans="1:6" ht="49.9" customHeight="1" x14ac:dyDescent="0.25">
      <c r="A53" s="40" t="s">
        <v>215</v>
      </c>
      <c r="B53" s="41" t="s">
        <v>348</v>
      </c>
      <c r="C53" s="42">
        <v>20</v>
      </c>
      <c r="D53" s="63" t="s">
        <v>41</v>
      </c>
      <c r="E53" s="44" t="s">
        <v>34</v>
      </c>
      <c r="F53" s="17"/>
    </row>
    <row r="54" spans="1:6" ht="53.45" customHeight="1" thickBot="1" x14ac:dyDescent="0.3">
      <c r="A54" s="49" t="s">
        <v>216</v>
      </c>
      <c r="B54" s="64" t="s">
        <v>393</v>
      </c>
      <c r="C54" s="51">
        <v>20</v>
      </c>
      <c r="D54" s="65" t="s">
        <v>41</v>
      </c>
      <c r="E54" s="53" t="s">
        <v>34</v>
      </c>
      <c r="F54" s="17"/>
    </row>
    <row r="55" spans="1:6" x14ac:dyDescent="0.25">
      <c r="A55" s="99">
        <v>3</v>
      </c>
      <c r="B55" s="59" t="s">
        <v>43</v>
      </c>
      <c r="C55" s="60">
        <f>SUM(C56:C62)</f>
        <v>100</v>
      </c>
      <c r="D55" s="101"/>
      <c r="E55" s="62"/>
      <c r="F55" s="17"/>
    </row>
    <row r="56" spans="1:6" ht="75" x14ac:dyDescent="0.25">
      <c r="A56" s="40" t="s">
        <v>226</v>
      </c>
      <c r="B56" s="41" t="s">
        <v>44</v>
      </c>
      <c r="C56" s="42">
        <v>15</v>
      </c>
      <c r="D56" s="63" t="s">
        <v>103</v>
      </c>
      <c r="E56" s="44" t="s">
        <v>34</v>
      </c>
      <c r="F56" s="17"/>
    </row>
    <row r="57" spans="1:6" ht="64.900000000000006" customHeight="1" x14ac:dyDescent="0.25">
      <c r="A57" s="40" t="s">
        <v>227</v>
      </c>
      <c r="B57" s="41" t="s">
        <v>45</v>
      </c>
      <c r="C57" s="42">
        <v>15</v>
      </c>
      <c r="D57" s="63" t="s">
        <v>104</v>
      </c>
      <c r="E57" s="44" t="s">
        <v>34</v>
      </c>
      <c r="F57" s="17"/>
    </row>
    <row r="58" spans="1:6" ht="75" x14ac:dyDescent="0.25">
      <c r="A58" s="40" t="s">
        <v>228</v>
      </c>
      <c r="B58" s="41" t="s">
        <v>46</v>
      </c>
      <c r="C58" s="42">
        <v>15</v>
      </c>
      <c r="D58" s="63" t="s">
        <v>105</v>
      </c>
      <c r="E58" s="44" t="s">
        <v>34</v>
      </c>
      <c r="F58" s="17"/>
    </row>
    <row r="59" spans="1:6" s="8" customFormat="1" ht="45" x14ac:dyDescent="0.25">
      <c r="A59" s="40" t="s">
        <v>229</v>
      </c>
      <c r="B59" s="41" t="s">
        <v>394</v>
      </c>
      <c r="C59" s="42">
        <v>15</v>
      </c>
      <c r="D59" s="63" t="s">
        <v>289</v>
      </c>
      <c r="E59" s="44" t="s">
        <v>34</v>
      </c>
      <c r="F59" s="9"/>
    </row>
    <row r="60" spans="1:6" ht="45" x14ac:dyDescent="0.25">
      <c r="A60" s="40" t="s">
        <v>230</v>
      </c>
      <c r="B60" s="41" t="s">
        <v>535</v>
      </c>
      <c r="C60" s="42">
        <v>10</v>
      </c>
      <c r="D60" s="63" t="s">
        <v>349</v>
      </c>
      <c r="E60" s="44" t="s">
        <v>34</v>
      </c>
      <c r="F60" s="17"/>
    </row>
    <row r="61" spans="1:6" ht="63.6" customHeight="1" x14ac:dyDescent="0.25">
      <c r="A61" s="40" t="s">
        <v>231</v>
      </c>
      <c r="B61" s="41" t="s">
        <v>395</v>
      </c>
      <c r="C61" s="42">
        <v>20</v>
      </c>
      <c r="D61" s="63" t="s">
        <v>486</v>
      </c>
      <c r="E61" s="44" t="s">
        <v>34</v>
      </c>
      <c r="F61" s="17"/>
    </row>
    <row r="62" spans="1:6" s="8" customFormat="1" ht="49.9" customHeight="1" thickBot="1" x14ac:dyDescent="0.3">
      <c r="A62" s="49" t="s">
        <v>232</v>
      </c>
      <c r="B62" s="64" t="s">
        <v>279</v>
      </c>
      <c r="C62" s="51">
        <v>10</v>
      </c>
      <c r="D62" s="65" t="s">
        <v>536</v>
      </c>
      <c r="E62" s="53" t="s">
        <v>34</v>
      </c>
      <c r="F62" s="9"/>
    </row>
    <row r="63" spans="1:6" x14ac:dyDescent="0.25">
      <c r="A63" s="99">
        <v>4</v>
      </c>
      <c r="B63" s="59" t="s">
        <v>47</v>
      </c>
      <c r="C63" s="60">
        <f>SUM(C64:C70)</f>
        <v>130</v>
      </c>
      <c r="D63" s="100"/>
      <c r="E63" s="62"/>
      <c r="F63" s="17"/>
    </row>
    <row r="64" spans="1:6" ht="45" x14ac:dyDescent="0.25">
      <c r="A64" s="40" t="s">
        <v>233</v>
      </c>
      <c r="B64" s="41" t="s">
        <v>48</v>
      </c>
      <c r="C64" s="42">
        <v>20</v>
      </c>
      <c r="D64" s="63" t="s">
        <v>474</v>
      </c>
      <c r="E64" s="44" t="s">
        <v>34</v>
      </c>
      <c r="F64" s="17"/>
    </row>
    <row r="65" spans="1:6" ht="45" x14ac:dyDescent="0.25">
      <c r="A65" s="40" t="s">
        <v>234</v>
      </c>
      <c r="B65" s="41" t="s">
        <v>277</v>
      </c>
      <c r="C65" s="42">
        <v>20</v>
      </c>
      <c r="D65" s="63" t="s">
        <v>49</v>
      </c>
      <c r="E65" s="44" t="s">
        <v>34</v>
      </c>
      <c r="F65" s="17"/>
    </row>
    <row r="66" spans="1:6" ht="78" customHeight="1" x14ac:dyDescent="0.25">
      <c r="A66" s="40" t="s">
        <v>235</v>
      </c>
      <c r="B66" s="41" t="s">
        <v>514</v>
      </c>
      <c r="C66" s="42">
        <v>20</v>
      </c>
      <c r="D66" s="63" t="s">
        <v>412</v>
      </c>
      <c r="E66" s="44" t="s">
        <v>34</v>
      </c>
      <c r="F66" s="17"/>
    </row>
    <row r="67" spans="1:6" ht="79.150000000000006" customHeight="1" x14ac:dyDescent="0.25">
      <c r="A67" s="40" t="s">
        <v>236</v>
      </c>
      <c r="B67" s="41" t="s">
        <v>537</v>
      </c>
      <c r="C67" s="42">
        <v>15</v>
      </c>
      <c r="D67" s="63" t="s">
        <v>411</v>
      </c>
      <c r="E67" s="44" t="s">
        <v>34</v>
      </c>
      <c r="F67" s="17"/>
    </row>
    <row r="68" spans="1:6" ht="75.599999999999994" customHeight="1" x14ac:dyDescent="0.25">
      <c r="A68" s="40" t="s">
        <v>237</v>
      </c>
      <c r="B68" s="41" t="s">
        <v>51</v>
      </c>
      <c r="C68" s="42">
        <v>20</v>
      </c>
      <c r="D68" s="63" t="s">
        <v>52</v>
      </c>
      <c r="E68" s="44" t="s">
        <v>34</v>
      </c>
      <c r="F68" s="17"/>
    </row>
    <row r="69" spans="1:6" ht="75" x14ac:dyDescent="0.25">
      <c r="A69" s="40" t="s">
        <v>238</v>
      </c>
      <c r="B69" s="41" t="s">
        <v>53</v>
      </c>
      <c r="C69" s="42">
        <v>20</v>
      </c>
      <c r="D69" s="63" t="s">
        <v>54</v>
      </c>
      <c r="E69" s="44" t="s">
        <v>34</v>
      </c>
      <c r="F69" s="17"/>
    </row>
    <row r="70" spans="1:6" ht="94.9" customHeight="1" thickBot="1" x14ac:dyDescent="0.3">
      <c r="A70" s="49" t="s">
        <v>239</v>
      </c>
      <c r="B70" s="65" t="s">
        <v>433</v>
      </c>
      <c r="C70" s="51">
        <v>15</v>
      </c>
      <c r="D70" s="65" t="s">
        <v>58</v>
      </c>
      <c r="E70" s="53" t="s">
        <v>34</v>
      </c>
      <c r="F70" s="17"/>
    </row>
    <row r="71" spans="1:6" x14ac:dyDescent="0.25">
      <c r="A71" s="99">
        <v>5</v>
      </c>
      <c r="B71" s="59" t="s">
        <v>59</v>
      </c>
      <c r="C71" s="60">
        <f>SUM(C72:C73)</f>
        <v>60</v>
      </c>
      <c r="D71" s="100"/>
      <c r="E71" s="62"/>
      <c r="F71" s="17"/>
    </row>
    <row r="72" spans="1:6" ht="45" x14ac:dyDescent="0.25">
      <c r="A72" s="40" t="s">
        <v>240</v>
      </c>
      <c r="B72" s="41" t="s">
        <v>396</v>
      </c>
      <c r="C72" s="132">
        <v>30</v>
      </c>
      <c r="D72" s="63" t="s">
        <v>363</v>
      </c>
      <c r="E72" s="44" t="s">
        <v>34</v>
      </c>
      <c r="F72" s="17"/>
    </row>
    <row r="73" spans="1:6" ht="90.75" thickBot="1" x14ac:dyDescent="0.3">
      <c r="A73" s="49" t="s">
        <v>241</v>
      </c>
      <c r="B73" s="64" t="s">
        <v>101</v>
      </c>
      <c r="C73" s="51">
        <v>30</v>
      </c>
      <c r="D73" s="65" t="s">
        <v>402</v>
      </c>
      <c r="E73" s="53" t="s">
        <v>34</v>
      </c>
      <c r="F73" s="17"/>
    </row>
    <row r="74" spans="1:6" x14ac:dyDescent="0.25">
      <c r="A74" s="99">
        <v>6</v>
      </c>
      <c r="B74" s="59" t="s">
        <v>71</v>
      </c>
      <c r="C74" s="60">
        <f>SUM(C75:C90)</f>
        <v>310</v>
      </c>
      <c r="D74" s="100"/>
      <c r="E74" s="62"/>
      <c r="F74" s="17"/>
    </row>
    <row r="75" spans="1:6" s="8" customFormat="1" ht="73.900000000000006" customHeight="1" x14ac:dyDescent="0.25">
      <c r="A75" s="71" t="s">
        <v>250</v>
      </c>
      <c r="B75" s="41" t="s">
        <v>450</v>
      </c>
      <c r="C75" s="42">
        <v>10</v>
      </c>
      <c r="D75" s="63" t="s">
        <v>385</v>
      </c>
      <c r="E75" s="44" t="s">
        <v>34</v>
      </c>
      <c r="F75" s="9"/>
    </row>
    <row r="76" spans="1:6" ht="121.9" customHeight="1" x14ac:dyDescent="0.25">
      <c r="A76" s="40" t="s">
        <v>251</v>
      </c>
      <c r="B76" s="41" t="s">
        <v>397</v>
      </c>
      <c r="C76" s="42">
        <v>30</v>
      </c>
      <c r="D76" s="63" t="s">
        <v>292</v>
      </c>
      <c r="E76" s="44" t="s">
        <v>34</v>
      </c>
      <c r="F76" s="17"/>
    </row>
    <row r="77" spans="1:6" ht="150" x14ac:dyDescent="0.25">
      <c r="A77" s="40" t="s">
        <v>268</v>
      </c>
      <c r="B77" s="41" t="s">
        <v>77</v>
      </c>
      <c r="C77" s="42">
        <v>30</v>
      </c>
      <c r="D77" s="63" t="s">
        <v>488</v>
      </c>
      <c r="E77" s="44" t="s">
        <v>34</v>
      </c>
      <c r="F77" s="17"/>
    </row>
    <row r="78" spans="1:6" s="8" customFormat="1" ht="75" x14ac:dyDescent="0.25">
      <c r="A78" s="48" t="s">
        <v>269</v>
      </c>
      <c r="B78" s="41" t="s">
        <v>454</v>
      </c>
      <c r="C78" s="42">
        <v>30</v>
      </c>
      <c r="D78" s="63" t="s">
        <v>283</v>
      </c>
      <c r="E78" s="44" t="s">
        <v>34</v>
      </c>
      <c r="F78" s="24"/>
    </row>
    <row r="79" spans="1:6" s="8" customFormat="1" ht="91.9" customHeight="1" x14ac:dyDescent="0.25">
      <c r="A79" s="40" t="s">
        <v>270</v>
      </c>
      <c r="B79" s="41" t="s">
        <v>282</v>
      </c>
      <c r="C79" s="42">
        <v>30</v>
      </c>
      <c r="D79" s="63" t="s">
        <v>487</v>
      </c>
      <c r="E79" s="44" t="s">
        <v>34</v>
      </c>
      <c r="F79" s="9"/>
    </row>
    <row r="80" spans="1:6" ht="86.25" customHeight="1" x14ac:dyDescent="0.25">
      <c r="A80" s="40" t="s">
        <v>295</v>
      </c>
      <c r="B80" s="41" t="s">
        <v>294</v>
      </c>
      <c r="C80" s="42">
        <v>25</v>
      </c>
      <c r="D80" s="63" t="s">
        <v>78</v>
      </c>
      <c r="E80" s="44" t="s">
        <v>34</v>
      </c>
      <c r="F80" s="17"/>
    </row>
    <row r="81" spans="1:6" ht="65.25" customHeight="1" x14ac:dyDescent="0.25">
      <c r="A81" s="40" t="s">
        <v>252</v>
      </c>
      <c r="B81" s="41" t="s">
        <v>79</v>
      </c>
      <c r="C81" s="42">
        <v>30</v>
      </c>
      <c r="D81" s="63" t="s">
        <v>80</v>
      </c>
      <c r="E81" s="44" t="s">
        <v>34</v>
      </c>
      <c r="F81" s="17"/>
    </row>
    <row r="82" spans="1:6" ht="45" x14ac:dyDescent="0.25">
      <c r="A82" s="40" t="s">
        <v>253</v>
      </c>
      <c r="B82" s="41" t="s">
        <v>364</v>
      </c>
      <c r="C82" s="42">
        <v>10</v>
      </c>
      <c r="D82" s="63" t="s">
        <v>482</v>
      </c>
      <c r="E82" s="44" t="s">
        <v>34</v>
      </c>
      <c r="F82" s="17"/>
    </row>
    <row r="83" spans="1:6" ht="99.6" customHeight="1" x14ac:dyDescent="0.25">
      <c r="A83" s="40" t="s">
        <v>254</v>
      </c>
      <c r="B83" s="41" t="s">
        <v>208</v>
      </c>
      <c r="C83" s="42">
        <v>10</v>
      </c>
      <c r="D83" s="63" t="s">
        <v>96</v>
      </c>
      <c r="E83" s="44" t="s">
        <v>34</v>
      </c>
      <c r="F83" s="17"/>
    </row>
    <row r="84" spans="1:6" ht="85.9" customHeight="1" x14ac:dyDescent="0.25">
      <c r="A84" s="40" t="s">
        <v>74</v>
      </c>
      <c r="B84" s="41" t="s">
        <v>375</v>
      </c>
      <c r="C84" s="42">
        <v>10</v>
      </c>
      <c r="D84" s="63" t="s">
        <v>97</v>
      </c>
      <c r="E84" s="44" t="s">
        <v>34</v>
      </c>
      <c r="F84" s="17"/>
    </row>
    <row r="85" spans="1:6" ht="75" x14ac:dyDescent="0.25">
      <c r="A85" s="40" t="s">
        <v>296</v>
      </c>
      <c r="B85" s="41" t="s">
        <v>376</v>
      </c>
      <c r="C85" s="42">
        <v>10</v>
      </c>
      <c r="D85" s="63" t="s">
        <v>97</v>
      </c>
      <c r="E85" s="44" t="s">
        <v>34</v>
      </c>
      <c r="F85" s="17"/>
    </row>
    <row r="86" spans="1:6" s="8" customFormat="1" ht="45" x14ac:dyDescent="0.25">
      <c r="A86" s="40" t="s">
        <v>297</v>
      </c>
      <c r="B86" s="41" t="s">
        <v>502</v>
      </c>
      <c r="C86" s="42">
        <v>30</v>
      </c>
      <c r="D86" s="63" t="s">
        <v>346</v>
      </c>
      <c r="E86" s="44" t="s">
        <v>34</v>
      </c>
      <c r="F86" s="9"/>
    </row>
    <row r="87" spans="1:6" s="8" customFormat="1" ht="60" x14ac:dyDescent="0.25">
      <c r="A87" s="40" t="s">
        <v>298</v>
      </c>
      <c r="B87" s="41" t="s">
        <v>353</v>
      </c>
      <c r="C87" s="42">
        <v>30</v>
      </c>
      <c r="D87" s="63" t="s">
        <v>346</v>
      </c>
      <c r="E87" s="44"/>
      <c r="F87" s="9"/>
    </row>
    <row r="88" spans="1:6" s="8" customFormat="1" ht="105" x14ac:dyDescent="0.25">
      <c r="A88" s="71" t="s">
        <v>299</v>
      </c>
      <c r="B88" s="41" t="s">
        <v>398</v>
      </c>
      <c r="C88" s="42">
        <v>5</v>
      </c>
      <c r="D88" s="41" t="s">
        <v>287</v>
      </c>
      <c r="E88" s="44" t="s">
        <v>34</v>
      </c>
      <c r="F88" s="9"/>
    </row>
    <row r="89" spans="1:6" s="8" customFormat="1" ht="90" x14ac:dyDescent="0.25">
      <c r="A89" s="71" t="s">
        <v>300</v>
      </c>
      <c r="B89" s="41" t="s">
        <v>285</v>
      </c>
      <c r="C89" s="72">
        <v>10</v>
      </c>
      <c r="D89" s="41" t="s">
        <v>286</v>
      </c>
      <c r="E89" s="44" t="s">
        <v>34</v>
      </c>
      <c r="F89" s="9"/>
    </row>
    <row r="90" spans="1:6" s="8" customFormat="1" ht="75" customHeight="1" thickBot="1" x14ac:dyDescent="0.3">
      <c r="A90" s="73" t="s">
        <v>301</v>
      </c>
      <c r="B90" s="64" t="s">
        <v>340</v>
      </c>
      <c r="C90" s="74">
        <v>10</v>
      </c>
      <c r="D90" s="64" t="s">
        <v>341</v>
      </c>
      <c r="E90" s="53" t="s">
        <v>34</v>
      </c>
      <c r="F90" s="9"/>
    </row>
    <row r="91" spans="1:6" x14ac:dyDescent="0.25">
      <c r="A91" s="99">
        <v>7</v>
      </c>
      <c r="B91" s="59" t="s">
        <v>81</v>
      </c>
      <c r="C91" s="60">
        <f>SUM(C92:C95)</f>
        <v>100</v>
      </c>
      <c r="D91" s="100"/>
      <c r="E91" s="62"/>
      <c r="F91" s="17"/>
    </row>
    <row r="92" spans="1:6" ht="90" x14ac:dyDescent="0.25">
      <c r="A92" s="40" t="s">
        <v>255</v>
      </c>
      <c r="B92" s="41" t="s">
        <v>399</v>
      </c>
      <c r="C92" s="42">
        <v>10</v>
      </c>
      <c r="D92" s="41" t="s">
        <v>84</v>
      </c>
      <c r="E92" s="44" t="s">
        <v>34</v>
      </c>
      <c r="F92" s="17"/>
    </row>
    <row r="93" spans="1:6" ht="60" x14ac:dyDescent="0.25">
      <c r="A93" s="40" t="s">
        <v>256</v>
      </c>
      <c r="B93" s="41" t="s">
        <v>400</v>
      </c>
      <c r="C93" s="42">
        <v>10</v>
      </c>
      <c r="D93" s="41" t="s">
        <v>85</v>
      </c>
      <c r="E93" s="44" t="s">
        <v>34</v>
      </c>
      <c r="F93" s="17"/>
    </row>
    <row r="94" spans="1:6" ht="120" x14ac:dyDescent="0.25">
      <c r="A94" s="40" t="s">
        <v>257</v>
      </c>
      <c r="B94" s="41" t="s">
        <v>342</v>
      </c>
      <c r="C94" s="42">
        <v>40</v>
      </c>
      <c r="D94" s="41" t="s">
        <v>343</v>
      </c>
      <c r="E94" s="44" t="s">
        <v>34</v>
      </c>
      <c r="F94" s="17"/>
    </row>
    <row r="95" spans="1:6" ht="85.9" customHeight="1" thickBot="1" x14ac:dyDescent="0.3">
      <c r="A95" s="49" t="s">
        <v>258</v>
      </c>
      <c r="B95" s="64" t="s">
        <v>350</v>
      </c>
      <c r="C95" s="51">
        <v>40</v>
      </c>
      <c r="D95" s="65" t="s">
        <v>351</v>
      </c>
      <c r="E95" s="53" t="s">
        <v>34</v>
      </c>
      <c r="F95" s="17"/>
    </row>
    <row r="96" spans="1:6" x14ac:dyDescent="0.25">
      <c r="A96" s="99">
        <v>8</v>
      </c>
      <c r="B96" s="59" t="s">
        <v>86</v>
      </c>
      <c r="C96" s="60">
        <f>SUM(C97:C100)</f>
        <v>100</v>
      </c>
      <c r="D96" s="100"/>
      <c r="E96" s="62"/>
      <c r="F96" s="17"/>
    </row>
    <row r="97" spans="1:6" ht="75" x14ac:dyDescent="0.25">
      <c r="A97" s="40" t="s">
        <v>262</v>
      </c>
      <c r="B97" s="41" t="s">
        <v>87</v>
      </c>
      <c r="C97" s="42">
        <v>20</v>
      </c>
      <c r="D97" s="63" t="s">
        <v>88</v>
      </c>
      <c r="E97" s="44" t="s">
        <v>34</v>
      </c>
      <c r="F97" s="17"/>
    </row>
    <row r="98" spans="1:6" ht="120" x14ac:dyDescent="0.25">
      <c r="A98" s="40" t="s">
        <v>263</v>
      </c>
      <c r="B98" s="41" t="s">
        <v>89</v>
      </c>
      <c r="C98" s="42">
        <v>20</v>
      </c>
      <c r="D98" s="63" t="s">
        <v>90</v>
      </c>
      <c r="E98" s="44" t="s">
        <v>34</v>
      </c>
      <c r="F98" s="17"/>
    </row>
    <row r="99" spans="1:6" ht="72.599999999999994" customHeight="1" x14ac:dyDescent="0.25">
      <c r="A99" s="40" t="s">
        <v>264</v>
      </c>
      <c r="B99" s="41" t="s">
        <v>91</v>
      </c>
      <c r="C99" s="42">
        <v>20</v>
      </c>
      <c r="D99" s="63" t="s">
        <v>92</v>
      </c>
      <c r="E99" s="44" t="s">
        <v>34</v>
      </c>
      <c r="F99" s="17"/>
    </row>
    <row r="100" spans="1:6" ht="88.15" customHeight="1" thickBot="1" x14ac:dyDescent="0.3">
      <c r="A100" s="75" t="s">
        <v>265</v>
      </c>
      <c r="B100" s="76" t="s">
        <v>94</v>
      </c>
      <c r="C100" s="77">
        <v>40</v>
      </c>
      <c r="D100" s="78" t="s">
        <v>95</v>
      </c>
      <c r="E100" s="79" t="s">
        <v>34</v>
      </c>
      <c r="F100" s="17"/>
    </row>
    <row r="101" spans="1:6" ht="15.75" thickTop="1" x14ac:dyDescent="0.25"/>
  </sheetData>
  <autoFilter ref="A7:E100" xr:uid="{00000000-0009-0000-0000-000004000000}"/>
  <mergeCells count="4">
    <mergeCell ref="A2:E2"/>
    <mergeCell ref="A5:B5"/>
    <mergeCell ref="A1:B1"/>
    <mergeCell ref="D1:E1"/>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2"/>
  <sheetViews>
    <sheetView topLeftCell="A22" workbookViewId="0">
      <selection activeCell="C4" sqref="C4"/>
    </sheetView>
  </sheetViews>
  <sheetFormatPr defaultRowHeight="15" x14ac:dyDescent="0.25"/>
  <cols>
    <col min="1" max="1" width="7.28515625" style="12" customWidth="1"/>
    <col min="2" max="2" width="51.7109375" style="13" customWidth="1"/>
    <col min="3" max="3" width="74.5703125" style="14" customWidth="1"/>
    <col min="257" max="257" width="7.28515625" customWidth="1"/>
    <col min="258" max="258" width="56.7109375" customWidth="1"/>
    <col min="259" max="259" width="74.5703125" customWidth="1"/>
    <col min="513" max="513" width="7.28515625" customWidth="1"/>
    <col min="514" max="514" width="56.7109375" customWidth="1"/>
    <col min="515" max="515" width="74.5703125" customWidth="1"/>
    <col min="769" max="769" width="7.28515625" customWidth="1"/>
    <col min="770" max="770" width="56.7109375" customWidth="1"/>
    <col min="771" max="771" width="74.5703125" customWidth="1"/>
    <col min="1025" max="1025" width="7.28515625" customWidth="1"/>
    <col min="1026" max="1026" width="56.7109375" customWidth="1"/>
    <col min="1027" max="1027" width="74.5703125" customWidth="1"/>
    <col min="1281" max="1281" width="7.28515625" customWidth="1"/>
    <col min="1282" max="1282" width="56.7109375" customWidth="1"/>
    <col min="1283" max="1283" width="74.5703125" customWidth="1"/>
    <col min="1537" max="1537" width="7.28515625" customWidth="1"/>
    <col min="1538" max="1538" width="56.7109375" customWidth="1"/>
    <col min="1539" max="1539" width="74.5703125" customWidth="1"/>
    <col min="1793" max="1793" width="7.28515625" customWidth="1"/>
    <col min="1794" max="1794" width="56.7109375" customWidth="1"/>
    <col min="1795" max="1795" width="74.5703125" customWidth="1"/>
    <col min="2049" max="2049" width="7.28515625" customWidth="1"/>
    <col min="2050" max="2050" width="56.7109375" customWidth="1"/>
    <col min="2051" max="2051" width="74.5703125" customWidth="1"/>
    <col min="2305" max="2305" width="7.28515625" customWidth="1"/>
    <col min="2306" max="2306" width="56.7109375" customWidth="1"/>
    <col min="2307" max="2307" width="74.5703125" customWidth="1"/>
    <col min="2561" max="2561" width="7.28515625" customWidth="1"/>
    <col min="2562" max="2562" width="56.7109375" customWidth="1"/>
    <col min="2563" max="2563" width="74.5703125" customWidth="1"/>
    <col min="2817" max="2817" width="7.28515625" customWidth="1"/>
    <col min="2818" max="2818" width="56.7109375" customWidth="1"/>
    <col min="2819" max="2819" width="74.5703125" customWidth="1"/>
    <col min="3073" max="3073" width="7.28515625" customWidth="1"/>
    <col min="3074" max="3074" width="56.7109375" customWidth="1"/>
    <col min="3075" max="3075" width="74.5703125" customWidth="1"/>
    <col min="3329" max="3329" width="7.28515625" customWidth="1"/>
    <col min="3330" max="3330" width="56.7109375" customWidth="1"/>
    <col min="3331" max="3331" width="74.5703125" customWidth="1"/>
    <col min="3585" max="3585" width="7.28515625" customWidth="1"/>
    <col min="3586" max="3586" width="56.7109375" customWidth="1"/>
    <col min="3587" max="3587" width="74.5703125" customWidth="1"/>
    <col min="3841" max="3841" width="7.28515625" customWidth="1"/>
    <col min="3842" max="3842" width="56.7109375" customWidth="1"/>
    <col min="3843" max="3843" width="74.5703125" customWidth="1"/>
    <col min="4097" max="4097" width="7.28515625" customWidth="1"/>
    <col min="4098" max="4098" width="56.7109375" customWidth="1"/>
    <col min="4099" max="4099" width="74.5703125" customWidth="1"/>
    <col min="4353" max="4353" width="7.28515625" customWidth="1"/>
    <col min="4354" max="4354" width="56.7109375" customWidth="1"/>
    <col min="4355" max="4355" width="74.5703125" customWidth="1"/>
    <col min="4609" max="4609" width="7.28515625" customWidth="1"/>
    <col min="4610" max="4610" width="56.7109375" customWidth="1"/>
    <col min="4611" max="4611" width="74.5703125" customWidth="1"/>
    <col min="4865" max="4865" width="7.28515625" customWidth="1"/>
    <col min="4866" max="4866" width="56.7109375" customWidth="1"/>
    <col min="4867" max="4867" width="74.5703125" customWidth="1"/>
    <col min="5121" max="5121" width="7.28515625" customWidth="1"/>
    <col min="5122" max="5122" width="56.7109375" customWidth="1"/>
    <col min="5123" max="5123" width="74.5703125" customWidth="1"/>
    <col min="5377" max="5377" width="7.28515625" customWidth="1"/>
    <col min="5378" max="5378" width="56.7109375" customWidth="1"/>
    <col min="5379" max="5379" width="74.5703125" customWidth="1"/>
    <col min="5633" max="5633" width="7.28515625" customWidth="1"/>
    <col min="5634" max="5634" width="56.7109375" customWidth="1"/>
    <col min="5635" max="5635" width="74.5703125" customWidth="1"/>
    <col min="5889" max="5889" width="7.28515625" customWidth="1"/>
    <col min="5890" max="5890" width="56.7109375" customWidth="1"/>
    <col min="5891" max="5891" width="74.5703125" customWidth="1"/>
    <col min="6145" max="6145" width="7.28515625" customWidth="1"/>
    <col min="6146" max="6146" width="56.7109375" customWidth="1"/>
    <col min="6147" max="6147" width="74.5703125" customWidth="1"/>
    <col min="6401" max="6401" width="7.28515625" customWidth="1"/>
    <col min="6402" max="6402" width="56.7109375" customWidth="1"/>
    <col min="6403" max="6403" width="74.5703125" customWidth="1"/>
    <col min="6657" max="6657" width="7.28515625" customWidth="1"/>
    <col min="6658" max="6658" width="56.7109375" customWidth="1"/>
    <col min="6659" max="6659" width="74.5703125" customWidth="1"/>
    <col min="6913" max="6913" width="7.28515625" customWidth="1"/>
    <col min="6914" max="6914" width="56.7109375" customWidth="1"/>
    <col min="6915" max="6915" width="74.5703125" customWidth="1"/>
    <col min="7169" max="7169" width="7.28515625" customWidth="1"/>
    <col min="7170" max="7170" width="56.7109375" customWidth="1"/>
    <col min="7171" max="7171" width="74.5703125" customWidth="1"/>
    <col min="7425" max="7425" width="7.28515625" customWidth="1"/>
    <col min="7426" max="7426" width="56.7109375" customWidth="1"/>
    <col min="7427" max="7427" width="74.5703125" customWidth="1"/>
    <col min="7681" max="7681" width="7.28515625" customWidth="1"/>
    <col min="7682" max="7682" width="56.7109375" customWidth="1"/>
    <col min="7683" max="7683" width="74.5703125" customWidth="1"/>
    <col min="7937" max="7937" width="7.28515625" customWidth="1"/>
    <col min="7938" max="7938" width="56.7109375" customWidth="1"/>
    <col min="7939" max="7939" width="74.5703125" customWidth="1"/>
    <col min="8193" max="8193" width="7.28515625" customWidth="1"/>
    <col min="8194" max="8194" width="56.7109375" customWidth="1"/>
    <col min="8195" max="8195" width="74.5703125" customWidth="1"/>
    <col min="8449" max="8449" width="7.28515625" customWidth="1"/>
    <col min="8450" max="8450" width="56.7109375" customWidth="1"/>
    <col min="8451" max="8451" width="74.5703125" customWidth="1"/>
    <col min="8705" max="8705" width="7.28515625" customWidth="1"/>
    <col min="8706" max="8706" width="56.7109375" customWidth="1"/>
    <col min="8707" max="8707" width="74.5703125" customWidth="1"/>
    <col min="8961" max="8961" width="7.28515625" customWidth="1"/>
    <col min="8962" max="8962" width="56.7109375" customWidth="1"/>
    <col min="8963" max="8963" width="74.5703125" customWidth="1"/>
    <col min="9217" max="9217" width="7.28515625" customWidth="1"/>
    <col min="9218" max="9218" width="56.7109375" customWidth="1"/>
    <col min="9219" max="9219" width="74.5703125" customWidth="1"/>
    <col min="9473" max="9473" width="7.28515625" customWidth="1"/>
    <col min="9474" max="9474" width="56.7109375" customWidth="1"/>
    <col min="9475" max="9475" width="74.5703125" customWidth="1"/>
    <col min="9729" max="9729" width="7.28515625" customWidth="1"/>
    <col min="9730" max="9730" width="56.7109375" customWidth="1"/>
    <col min="9731" max="9731" width="74.5703125" customWidth="1"/>
    <col min="9985" max="9985" width="7.28515625" customWidth="1"/>
    <col min="9986" max="9986" width="56.7109375" customWidth="1"/>
    <col min="9987" max="9987" width="74.5703125" customWidth="1"/>
    <col min="10241" max="10241" width="7.28515625" customWidth="1"/>
    <col min="10242" max="10242" width="56.7109375" customWidth="1"/>
    <col min="10243" max="10243" width="74.5703125" customWidth="1"/>
    <col min="10497" max="10497" width="7.28515625" customWidth="1"/>
    <col min="10498" max="10498" width="56.7109375" customWidth="1"/>
    <col min="10499" max="10499" width="74.5703125" customWidth="1"/>
    <col min="10753" max="10753" width="7.28515625" customWidth="1"/>
    <col min="10754" max="10754" width="56.7109375" customWidth="1"/>
    <col min="10755" max="10755" width="74.5703125" customWidth="1"/>
    <col min="11009" max="11009" width="7.28515625" customWidth="1"/>
    <col min="11010" max="11010" width="56.7109375" customWidth="1"/>
    <col min="11011" max="11011" width="74.5703125" customWidth="1"/>
    <col min="11265" max="11265" width="7.28515625" customWidth="1"/>
    <col min="11266" max="11266" width="56.7109375" customWidth="1"/>
    <col min="11267" max="11267" width="74.5703125" customWidth="1"/>
    <col min="11521" max="11521" width="7.28515625" customWidth="1"/>
    <col min="11522" max="11522" width="56.7109375" customWidth="1"/>
    <col min="11523" max="11523" width="74.5703125" customWidth="1"/>
    <col min="11777" max="11777" width="7.28515625" customWidth="1"/>
    <col min="11778" max="11778" width="56.7109375" customWidth="1"/>
    <col min="11779" max="11779" width="74.5703125" customWidth="1"/>
    <col min="12033" max="12033" width="7.28515625" customWidth="1"/>
    <col min="12034" max="12034" width="56.7109375" customWidth="1"/>
    <col min="12035" max="12035" width="74.5703125" customWidth="1"/>
    <col min="12289" max="12289" width="7.28515625" customWidth="1"/>
    <col min="12290" max="12290" width="56.7109375" customWidth="1"/>
    <col min="12291" max="12291" width="74.5703125" customWidth="1"/>
    <col min="12545" max="12545" width="7.28515625" customWidth="1"/>
    <col min="12546" max="12546" width="56.7109375" customWidth="1"/>
    <col min="12547" max="12547" width="74.5703125" customWidth="1"/>
    <col min="12801" max="12801" width="7.28515625" customWidth="1"/>
    <col min="12802" max="12802" width="56.7109375" customWidth="1"/>
    <col min="12803" max="12803" width="74.5703125" customWidth="1"/>
    <col min="13057" max="13057" width="7.28515625" customWidth="1"/>
    <col min="13058" max="13058" width="56.7109375" customWidth="1"/>
    <col min="13059" max="13059" width="74.5703125" customWidth="1"/>
    <col min="13313" max="13313" width="7.28515625" customWidth="1"/>
    <col min="13314" max="13314" width="56.7109375" customWidth="1"/>
    <col min="13315" max="13315" width="74.5703125" customWidth="1"/>
    <col min="13569" max="13569" width="7.28515625" customWidth="1"/>
    <col min="13570" max="13570" width="56.7109375" customWidth="1"/>
    <col min="13571" max="13571" width="74.5703125" customWidth="1"/>
    <col min="13825" max="13825" width="7.28515625" customWidth="1"/>
    <col min="13826" max="13826" width="56.7109375" customWidth="1"/>
    <col min="13827" max="13827" width="74.5703125" customWidth="1"/>
    <col min="14081" max="14081" width="7.28515625" customWidth="1"/>
    <col min="14082" max="14082" width="56.7109375" customWidth="1"/>
    <col min="14083" max="14083" width="74.5703125" customWidth="1"/>
    <col min="14337" max="14337" width="7.28515625" customWidth="1"/>
    <col min="14338" max="14338" width="56.7109375" customWidth="1"/>
    <col min="14339" max="14339" width="74.5703125" customWidth="1"/>
    <col min="14593" max="14593" width="7.28515625" customWidth="1"/>
    <col min="14594" max="14594" width="56.7109375" customWidth="1"/>
    <col min="14595" max="14595" width="74.5703125" customWidth="1"/>
    <col min="14849" max="14849" width="7.28515625" customWidth="1"/>
    <col min="14850" max="14850" width="56.7109375" customWidth="1"/>
    <col min="14851" max="14851" width="74.5703125" customWidth="1"/>
    <col min="15105" max="15105" width="7.28515625" customWidth="1"/>
    <col min="15106" max="15106" width="56.7109375" customWidth="1"/>
    <col min="15107" max="15107" width="74.5703125" customWidth="1"/>
    <col min="15361" max="15361" width="7.28515625" customWidth="1"/>
    <col min="15362" max="15362" width="56.7109375" customWidth="1"/>
    <col min="15363" max="15363" width="74.5703125" customWidth="1"/>
    <col min="15617" max="15617" width="7.28515625" customWidth="1"/>
    <col min="15618" max="15618" width="56.7109375" customWidth="1"/>
    <col min="15619" max="15619" width="74.5703125" customWidth="1"/>
    <col min="15873" max="15873" width="7.28515625" customWidth="1"/>
    <col min="15874" max="15874" width="56.7109375" customWidth="1"/>
    <col min="15875" max="15875" width="74.5703125" customWidth="1"/>
    <col min="16129" max="16129" width="7.28515625" customWidth="1"/>
    <col min="16130" max="16130" width="56.7109375" customWidth="1"/>
    <col min="16131" max="16131" width="74.5703125" customWidth="1"/>
  </cols>
  <sheetData>
    <row r="1" spans="1:4" ht="54" customHeight="1" x14ac:dyDescent="0.25">
      <c r="A1" s="80" t="s">
        <v>405</v>
      </c>
      <c r="B1" s="80"/>
      <c r="C1" s="84" t="s">
        <v>404</v>
      </c>
      <c r="D1" s="23"/>
    </row>
    <row r="2" spans="1:4" ht="68.25" customHeight="1" thickBot="1" x14ac:dyDescent="0.3">
      <c r="A2" s="133" t="s">
        <v>538</v>
      </c>
      <c r="B2" s="134"/>
      <c r="C2" s="134"/>
    </row>
    <row r="3" spans="1:4" ht="34.5" thickTop="1" thickBot="1" x14ac:dyDescent="0.3">
      <c r="A3" s="135" t="s">
        <v>457</v>
      </c>
      <c r="B3" s="136" t="s">
        <v>305</v>
      </c>
      <c r="C3" s="137" t="s">
        <v>539</v>
      </c>
    </row>
    <row r="4" spans="1:4" ht="149.25" thickTop="1" x14ac:dyDescent="0.25">
      <c r="A4" s="138">
        <v>1</v>
      </c>
      <c r="B4" s="139" t="s">
        <v>306</v>
      </c>
      <c r="C4" s="140" t="s">
        <v>476</v>
      </c>
    </row>
    <row r="5" spans="1:4" ht="132" x14ac:dyDescent="0.25">
      <c r="A5" s="141">
        <v>2</v>
      </c>
      <c r="B5" s="142" t="s">
        <v>307</v>
      </c>
      <c r="C5" s="143" t="s">
        <v>308</v>
      </c>
    </row>
    <row r="6" spans="1:4" ht="49.5" x14ac:dyDescent="0.25">
      <c r="A6" s="141">
        <v>3</v>
      </c>
      <c r="B6" s="142" t="s">
        <v>309</v>
      </c>
      <c r="C6" s="143" t="s">
        <v>310</v>
      </c>
    </row>
    <row r="7" spans="1:4" ht="66" x14ac:dyDescent="0.25">
      <c r="A7" s="141">
        <v>4</v>
      </c>
      <c r="B7" s="142" t="s">
        <v>311</v>
      </c>
      <c r="C7" s="144" t="s">
        <v>312</v>
      </c>
    </row>
    <row r="8" spans="1:4" ht="33" x14ac:dyDescent="0.25">
      <c r="A8" s="141">
        <v>5</v>
      </c>
      <c r="B8" s="142" t="s">
        <v>313</v>
      </c>
      <c r="C8" s="144" t="s">
        <v>314</v>
      </c>
    </row>
    <row r="9" spans="1:4" ht="115.5" x14ac:dyDescent="0.25">
      <c r="A9" s="141">
        <v>6</v>
      </c>
      <c r="B9" s="142" t="s">
        <v>315</v>
      </c>
      <c r="C9" s="143" t="s">
        <v>316</v>
      </c>
    </row>
    <row r="10" spans="1:4" ht="66" x14ac:dyDescent="0.25">
      <c r="A10" s="141">
        <v>7</v>
      </c>
      <c r="B10" s="142" t="s">
        <v>317</v>
      </c>
      <c r="C10" s="144" t="s">
        <v>318</v>
      </c>
    </row>
    <row r="11" spans="1:4" ht="82.5" x14ac:dyDescent="0.25">
      <c r="A11" s="141">
        <v>8</v>
      </c>
      <c r="B11" s="142" t="s">
        <v>319</v>
      </c>
      <c r="C11" s="143" t="s">
        <v>320</v>
      </c>
    </row>
    <row r="12" spans="1:4" ht="148.5" x14ac:dyDescent="0.25">
      <c r="A12" s="141">
        <v>9</v>
      </c>
      <c r="B12" s="142" t="s">
        <v>321</v>
      </c>
      <c r="C12" s="143" t="s">
        <v>322</v>
      </c>
    </row>
    <row r="13" spans="1:4" ht="49.5" x14ac:dyDescent="0.25">
      <c r="A13" s="141">
        <v>10</v>
      </c>
      <c r="B13" s="142" t="s">
        <v>323</v>
      </c>
      <c r="C13" s="144" t="s">
        <v>324</v>
      </c>
    </row>
    <row r="14" spans="1:4" s="11" customFormat="1" ht="66" x14ac:dyDescent="0.25">
      <c r="A14" s="141">
        <v>11</v>
      </c>
      <c r="B14" s="142" t="s">
        <v>325</v>
      </c>
      <c r="C14" s="144" t="s">
        <v>326</v>
      </c>
    </row>
    <row r="15" spans="1:4" ht="66" x14ac:dyDescent="0.25">
      <c r="A15" s="141">
        <v>12</v>
      </c>
      <c r="B15" s="142" t="s">
        <v>327</v>
      </c>
      <c r="C15" s="144" t="s">
        <v>328</v>
      </c>
    </row>
    <row r="16" spans="1:4" ht="66" x14ac:dyDescent="0.25">
      <c r="A16" s="141">
        <v>13</v>
      </c>
      <c r="B16" s="142" t="s">
        <v>329</v>
      </c>
      <c r="C16" s="144" t="s">
        <v>330</v>
      </c>
    </row>
    <row r="17" spans="1:3" ht="66" x14ac:dyDescent="0.25">
      <c r="A17" s="141">
        <v>14</v>
      </c>
      <c r="B17" s="142" t="s">
        <v>331</v>
      </c>
      <c r="C17" s="144" t="s">
        <v>332</v>
      </c>
    </row>
    <row r="18" spans="1:3" ht="33" x14ac:dyDescent="0.25">
      <c r="A18" s="141">
        <v>15</v>
      </c>
      <c r="B18" s="142" t="s">
        <v>333</v>
      </c>
      <c r="C18" s="144" t="s">
        <v>334</v>
      </c>
    </row>
    <row r="19" spans="1:3" ht="49.5" x14ac:dyDescent="0.25">
      <c r="A19" s="141">
        <v>16</v>
      </c>
      <c r="B19" s="142" t="s">
        <v>335</v>
      </c>
      <c r="C19" s="144" t="s">
        <v>336</v>
      </c>
    </row>
    <row r="20" spans="1:3" ht="99" x14ac:dyDescent="0.25">
      <c r="A20" s="141">
        <v>17</v>
      </c>
      <c r="B20" s="142" t="s">
        <v>337</v>
      </c>
      <c r="C20" s="144" t="s">
        <v>338</v>
      </c>
    </row>
    <row r="21" spans="1:3" ht="17.25" thickBot="1" x14ac:dyDescent="0.3">
      <c r="A21" s="145">
        <v>18</v>
      </c>
      <c r="B21" s="146" t="s">
        <v>339</v>
      </c>
      <c r="C21" s="147" t="s">
        <v>406</v>
      </c>
    </row>
    <row r="22" spans="1:3" ht="15.75" thickTop="1" x14ac:dyDescent="0.25"/>
  </sheetData>
  <mergeCells count="2">
    <mergeCell ref="A2:C2"/>
    <mergeCell ref="A1:B1"/>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Cap So</vt:lpstr>
      <vt:lpstr>Lĩnh vực ưu tiên</vt:lpstr>
      <vt:lpstr>Cap Huyen</vt:lpstr>
      <vt:lpstr>Cap Xa</vt:lpstr>
      <vt:lpstr>DS Dich vu du lieu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CMS</cp:lastModifiedBy>
  <cp:lastPrinted>2023-03-30T03:24:23Z</cp:lastPrinted>
  <dcterms:created xsi:type="dcterms:W3CDTF">2022-05-16T15:52:53Z</dcterms:created>
  <dcterms:modified xsi:type="dcterms:W3CDTF">2023-05-06T07:15:05Z</dcterms:modified>
</cp:coreProperties>
</file>